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CAIXA\GEINP\CONSULTORIA\0084-18-MOBILIARIO-MOVEIS_MADEIRA\07-ETAPA-03\01-MESAS\04-CHECKLIST\10-MCQ\"/>
    </mc:Choice>
  </mc:AlternateContent>
  <xr:revisionPtr revIDLastSave="0" documentId="13_ncr:1_{AD60F0F7-21F5-4E59-8A31-8FB42A356A67}" xr6:coauthVersionLast="40" xr6:coauthVersionMax="40" xr10:uidLastSave="{00000000-0000-0000-0000-000000000000}"/>
  <bookViews>
    <workbookView xWindow="0" yWindow="0" windowWidth="10530" windowHeight="10185" tabRatio="918" xr2:uid="{00000000-000D-0000-FFFF-FFFF00000000}"/>
  </bookViews>
  <sheets>
    <sheet name="MCQ" sheetId="1" r:id="rId1"/>
  </sheets>
  <definedNames>
    <definedName name="_xlnm._FilterDatabase" localSheetId="0" hidden="1">MCQ!$B$10:$I$32</definedName>
    <definedName name="_xlnm.Print_Area" localSheetId="0">MCQ!$B$2:$I$55</definedName>
    <definedName name="Excel_BuiltIn__FilterDatabase" localSheetId="0">#REF!</definedName>
    <definedName name="Excel_BuiltIn__FilterDatabase">#REF!</definedName>
    <definedName name="Excel_BuiltIn_Print_Area_1" localSheetId="0">MCQ!$B$2:$I$35</definedName>
    <definedName name="Excel_BuiltIn_Print_Area_1">#REF!</definedName>
    <definedName name="Excel_BuiltIn_Print_Area_1_1" localSheetId="0">MCQ!$B$2:$I$25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 localSheetId="0">MCQ!$B$2:$I$35</definedName>
    <definedName name="Excel_BuiltIn_Print_Area_1_1_1_1">#REF!</definedName>
    <definedName name="Excel_BuiltIn_Print_Area_1_1_2" localSheetId="0">#REF!</definedName>
    <definedName name="Excel_BuiltIn_Print_Area_1_1_2">#REF!</definedName>
    <definedName name="Excel_BuiltIn_Print_Area_1_1_3" localSheetId="0">#REF!</definedName>
    <definedName name="Excel_BuiltIn_Print_Area_1_1_3">#REF!</definedName>
    <definedName name="Excel_BuiltIn_Print_Area_2_1" localSheetId="0">#REF!</definedName>
    <definedName name="Excel_BuiltIn_Print_Area_2_1">#REF!</definedName>
    <definedName name="Excel_BuiltIn_Print_Area_3" localSheetId="0">#REF!</definedName>
    <definedName name="Excel_BuiltIn_Print_Area_3">#REF!</definedName>
    <definedName name="Excel_BuiltIn_Print_Titles_1" localSheetId="0">#REF!</definedName>
    <definedName name="Excel_BuiltIn_Print_Titles_1">#REF!</definedName>
    <definedName name="Excel_BuiltIn_Print_Titles_1_1" localSheetId="0">MCQ!#REF!</definedName>
    <definedName name="Excel_BuiltIn_Print_Titles_1_1">#REF!</definedName>
    <definedName name="Excel_BuiltIn_Print_Titles_1_1_1" localSheetId="0">MCQ!#REF!</definedName>
    <definedName name="Excel_BuiltIn_Print_Titles_1_1_1">#REF!</definedName>
    <definedName name="Excel_BuiltIn_Print_Titles_1_1_1_1" localSheetId="0">MCQ!#REF!</definedName>
    <definedName name="Excel_BuiltIn_Print_Titles_1_1_1_1">#REF!</definedName>
    <definedName name="Excel_BuiltIn_Print_Titles_1_1_1_1_1" localSheetId="0">MCQ!#REF!</definedName>
    <definedName name="Excel_BuiltIn_Print_Titles_1_1_1_1_1">#REF!</definedName>
    <definedName name="Excel_BuiltIn_Print_Titles_1_1_1_1_2" localSheetId="0">#REF!</definedName>
    <definedName name="Excel_BuiltIn_Print_Titles_1_1_1_1_2">#REF!</definedName>
    <definedName name="Excel_BuiltIn_Print_Titles_1_1_1_1_3" localSheetId="0">#REF!</definedName>
    <definedName name="Excel_BuiltIn_Print_Titles_1_1_1_1_3">#REF!</definedName>
    <definedName name="Excel_BuiltIn_Print_Titles_1_1_1_2" localSheetId="0">#REF!</definedName>
    <definedName name="Excel_BuiltIn_Print_Titles_1_1_1_2">#REF!</definedName>
    <definedName name="Excel_BuiltIn_Print_Titles_1_1_1_3" localSheetId="0">#REF!</definedName>
    <definedName name="Excel_BuiltIn_Print_Titles_1_1_1_3">#REF!</definedName>
    <definedName name="Excel_BuiltIn_Print_Titles_1_1_2_1" localSheetId="0">#REF!</definedName>
    <definedName name="Excel_BuiltIn_Print_Titles_1_1_2_1">#REF!</definedName>
    <definedName name="Excel_BuiltIn_Print_Titles_1_1_3" localSheetId="0">#REF!</definedName>
    <definedName name="Excel_BuiltIn_Print_Titles_1_1_3">#REF!</definedName>
    <definedName name="Excel_BuiltIn_Print_Titles_1_1_3_1" localSheetId="0">#REF!</definedName>
    <definedName name="Excel_BuiltIn_Print_Titles_1_1_3_1">#REF!</definedName>
    <definedName name="Excel_BuiltIn_Print_Titles_2_1" localSheetId="0">#REF!</definedName>
    <definedName name="Excel_BuiltIn_Print_Titles_2_1">#REF!</definedName>
    <definedName name="Excel_BuiltIn_Print_Titles_2_1_1" localSheetId="0">#REF!</definedName>
    <definedName name="Excel_BuiltIn_Print_Titles_2_1_1">#REF!</definedName>
    <definedName name="Excel_BuiltIn_Print_Titles_3" localSheetId="0">#REF!</definedName>
    <definedName name="Excel_BuiltIn_Print_Titles_3">#REF!</definedName>
    <definedName name="Excel_BuiltIn_Print_Titles_3_1" localSheetId="0">#REF!</definedName>
    <definedName name="Excel_BuiltIn_Print_Titles_3_1">#REF!</definedName>
    <definedName name="Excel_BuiltIn_Print_Titles_3_1_1" localSheetId="0">#REF!</definedName>
    <definedName name="Excel_BuiltIn_Print_Titles_3_1_1">#REF!</definedName>
    <definedName name="EXLL_11111" localSheetId="0">#REF!</definedName>
    <definedName name="EXLL_11111">#REF!</definedName>
    <definedName name="GCE" localSheetId="0">#REF!</definedName>
    <definedName name="GCE">#REF!</definedName>
    <definedName name="_xlnm.Print_Titles" localSheetId="0">MCQ!$6:$7</definedName>
    <definedName name="Z_EE2562EA_A037_4CD1_B1C8_3DEC5E4FCEED_.wvu.FilterData" localSheetId="0" hidden="1">MCQ!$B$10:$I$32</definedName>
    <definedName name="Z_EE2562EA_A037_4CD1_B1C8_3DEC5E4FCEED_.wvu.PrintArea" localSheetId="0" hidden="1">MCQ!$B$2:$I$55</definedName>
    <definedName name="Z_EE2562EA_A037_4CD1_B1C8_3DEC5E4FCEED_.wvu.PrintTitles" localSheetId="0" hidden="1">MCQ!$6:$7</definedName>
  </definedNames>
  <calcPr calcId="181029"/>
  <customWorkbookViews>
    <customWorkbookView name="Laura Soares - Modo de exibição pessoal" guid="{EE2562EA-A037-4CD1-B1C8-3DEC5E4FCEED}" mergeInterval="0" personalView="1" maximized="1" xWindow="-8" yWindow="-8" windowWidth="1936" windowHeight="1056" tabRatio="918" activeSheetId="1"/>
  </customWorkbookViews>
</workbook>
</file>

<file path=xl/calcChain.xml><?xml version="1.0" encoding="utf-8"?>
<calcChain xmlns="http://schemas.openxmlformats.org/spreadsheetml/2006/main">
  <c r="F27" i="1" l="1"/>
  <c r="J25" i="1" l="1"/>
  <c r="J24" i="1"/>
  <c r="J23" i="1"/>
  <c r="J22" i="1"/>
  <c r="J20" i="1"/>
  <c r="J19" i="1"/>
  <c r="J17" i="1"/>
  <c r="J16" i="1"/>
  <c r="J14" i="1"/>
  <c r="J13" i="1"/>
  <c r="J11" i="1"/>
  <c r="E27" i="1" l="1"/>
  <c r="H27" i="1"/>
  <c r="D27" i="1" l="1"/>
  <c r="F28" i="1" s="1"/>
  <c r="D28" i="1" l="1"/>
</calcChain>
</file>

<file path=xl/sharedStrings.xml><?xml version="1.0" encoding="utf-8"?>
<sst xmlns="http://schemas.openxmlformats.org/spreadsheetml/2006/main" count="65" uniqueCount="58">
  <si>
    <t>ITEM</t>
  </si>
  <si>
    <t>1.1</t>
  </si>
  <si>
    <t>3.1</t>
  </si>
  <si>
    <t xml:space="preserve">Fornecedor: </t>
  </si>
  <si>
    <t xml:space="preserve">Avaliador (matrícula): </t>
  </si>
  <si>
    <t xml:space="preserve">PE-Unidade: </t>
  </si>
  <si>
    <t xml:space="preserve">Data de Avaliação: </t>
  </si>
  <si>
    <t>NÃO  SE APLICA</t>
  </si>
  <si>
    <t>ASSINATURA(S)</t>
  </si>
  <si>
    <t>*Marcar com um "X"</t>
  </si>
  <si>
    <r>
      <rPr>
        <vertAlign val="superscript"/>
        <sz val="10"/>
        <color indexed="8"/>
        <rFont val="Arial"/>
        <family val="2"/>
      </rPr>
      <t>(1)</t>
    </r>
    <r>
      <rPr>
        <sz val="10"/>
        <color indexed="8"/>
        <rFont val="Arial"/>
        <family val="2"/>
      </rPr>
      <t xml:space="preserve"> Se o resultado da avaliação atingir a pontuação máxima possível, os protótipos serão aprovados sem ressalvas;</t>
    </r>
  </si>
  <si>
    <t>RESULTADO:</t>
  </si>
  <si>
    <t>PONTUAÇÃO:</t>
  </si>
  <si>
    <t>OBSERVAÇÕES:</t>
  </si>
  <si>
    <t>TOTAL DE ITENS  "NÃO DE APLICA"</t>
  </si>
  <si>
    <t>TOTAL DE ITENS:</t>
  </si>
  <si>
    <t>MÁXIMA:</t>
  </si>
  <si>
    <t>AVALIAÇÃO:</t>
  </si>
  <si>
    <t>OBSERVAÇÕES 
*Apontar quanto foi medido no momento da avaliação e as desconformidades em relação aos desenhos técnicos, materiais e acabamentos exigidos não estejam dentro da diferença permitida.</t>
  </si>
  <si>
    <t>ATENDE
(100% dos itens)</t>
  </si>
  <si>
    <t>ATENDE PARCIAL
(Acima de 50% dos itens)</t>
  </si>
  <si>
    <t>NÃO ATENDE
(Abaixo de 50% dos itens)</t>
  </si>
  <si>
    <t>2.1</t>
  </si>
  <si>
    <t>2.2</t>
  </si>
  <si>
    <t>4.1</t>
  </si>
  <si>
    <t>5.1</t>
  </si>
  <si>
    <t>4.2</t>
  </si>
  <si>
    <t>5.2</t>
  </si>
  <si>
    <t>CHECK LIST PARA AVALIAÇÃO DE PROTÓTIPOS DE MOBILIÁRIO - MESA DE COPA QUADRADA 900x900</t>
  </si>
  <si>
    <r>
      <rPr>
        <vertAlign val="superscript"/>
        <sz val="10"/>
        <color theme="1"/>
        <rFont val="Arial"/>
        <family val="2"/>
      </rPr>
      <t>(4)</t>
    </r>
    <r>
      <rPr>
        <sz val="10"/>
        <color theme="1"/>
        <rFont val="Arial"/>
        <family val="2"/>
      </rPr>
      <t xml:space="preserve"> As ressalvas, quando existirem, se resumirão às inconformidades constantes neste check-list e deverão vir corrigidas nos itens fornecidos após contratação.</t>
    </r>
  </si>
  <si>
    <r>
      <rPr>
        <vertAlign val="superscript"/>
        <sz val="10"/>
        <color theme="1"/>
        <rFont val="Arial"/>
        <family val="2"/>
      </rPr>
      <t>(2)</t>
    </r>
    <r>
      <rPr>
        <sz val="10"/>
        <color theme="1"/>
        <rFont val="Arial"/>
        <family val="2"/>
      </rPr>
      <t xml:space="preserve"> Se o resultado da avaliação atingir valor igual ou superior a 90% da pontuação máxima, os protótipos serão aprovados c/ ressalvas;</t>
    </r>
  </si>
  <si>
    <r>
      <rPr>
        <vertAlign val="superscript"/>
        <sz val="10"/>
        <color theme="1"/>
        <rFont val="Arial"/>
        <family val="2"/>
      </rPr>
      <t>(3)</t>
    </r>
    <r>
      <rPr>
        <sz val="10"/>
        <color theme="1"/>
        <rFont val="Arial"/>
        <family val="2"/>
      </rPr>
      <t xml:space="preserve"> Se o resultado da avaliação atingir valor inferior a 90% da pontuação máxima possível, os protótipos serão reprovados;</t>
    </r>
  </si>
  <si>
    <r>
      <t xml:space="preserve">Variação permitida na altura de </t>
    </r>
    <r>
      <rPr>
        <sz val="7"/>
        <color rgb="FFFF0000"/>
        <rFont val="Calibri"/>
        <family val="2"/>
      </rPr>
      <t>±</t>
    </r>
    <r>
      <rPr>
        <sz val="7"/>
        <color rgb="FFFF0000"/>
        <rFont val="Arial"/>
        <family val="2"/>
      </rPr>
      <t xml:space="preserve"> 2mm</t>
    </r>
  </si>
  <si>
    <t>ESTRUTURA - COLUNA VERTICAL</t>
  </si>
  <si>
    <t>3.2</t>
  </si>
  <si>
    <t>ESTRUTURA - PERFIL ESTRUTURAL</t>
  </si>
  <si>
    <t>ESTRUTURA - PERFIL DE FIXAÇÃO</t>
  </si>
  <si>
    <t>5.3</t>
  </si>
  <si>
    <t>5.4</t>
  </si>
  <si>
    <t>INFORMAR A MESA QUE ESTÁ SENDO AVALIADA</t>
  </si>
  <si>
    <t>ALTURA</t>
  </si>
  <si>
    <t>MCQ900 - MESA DE COPA QUADRADA 900x900mm</t>
  </si>
  <si>
    <r>
      <t xml:space="preserve">DESCRIMINAÇÃO DO ITEM
</t>
    </r>
    <r>
      <rPr>
        <sz val="9"/>
        <color theme="1"/>
        <rFont val="Arial"/>
        <family val="2"/>
      </rPr>
      <t>*Cada item vale 1 ponto</t>
    </r>
  </si>
  <si>
    <t>TAMPO</t>
  </si>
  <si>
    <t>Variação permitida de ±2 mm nas dimensões gerais e de até 5% para mais na espessura.</t>
  </si>
  <si>
    <t>Não é permitido variação nos acabamentos e fixação.</t>
  </si>
  <si>
    <t>Variação permitida de ±2 mm nas dimensões gerais, de até 5% para mais na seção e 25% para mais na espessura.</t>
  </si>
  <si>
    <t xml:space="preserve">Medidas gerais:
a) Largura: 900mm;
b) Profundidade: 900mm;
c) Espessura: 25mm. 
</t>
  </si>
  <si>
    <t>PERFIL "Z"
a) Largura: 80mm; 
b) Profundidade: 50mm;
c) Altura: 29mm;
d) Espessura: 3mm.</t>
  </si>
  <si>
    <t>CHAPA DE TRAVAMENTO
a) Profundidade: 21mm;
b) Largura: 35mm;
c) Altura: 30mm;
d) Espessura: 3,8mm</t>
  </si>
  <si>
    <t xml:space="preserve"> Medidas gerais: 
a) Comprimento: 790mm;
b) Seção: 30x30mm; 
c) Espessura: 1,9mm.                                                 </t>
  </si>
  <si>
    <t>Acabamento: 
a) Pintura eletrostática epóxi-pó, cor cinza grafite;
Fixação:
b) Fixado aos perfis estruturais por meio de solda;</t>
  </si>
  <si>
    <t xml:space="preserve">Acabamento:     
a) Pintura eletrostática epóxi-pó, cor cinza grafite.   
Fixação:                                        
b) Colunas verticais fixadas por meio de solda;
</t>
  </si>
  <si>
    <t>Acabamento: 
a) Pintura eletrostática epóxi-pó, cor cinza grafite;
Fixação:
b) Fixado ao tampo por meio de parafuso e a estrutura através de solda;</t>
  </si>
  <si>
    <t>Acabamento: 
a) Pintura eletrostática epóxi-pó, cor cinza grafite;
Fixação
b) Parafuso de cabeça cilíndrica;.</t>
  </si>
  <si>
    <t>Acabamentos:
a) Laminado melaminico de baixa pressão, cor cinza cristal;
b) Fita de borda reta em PVC com espessura de 3mm colado pelo processo  hot-melt, cor cinza cristal;
Fixação
c) Tampo fixado nos perfis superiores de apoio por meio de parfusos cabeça de panela tipo phillips.</t>
  </si>
  <si>
    <t>Altura (piso acabado a face superior do tampo): 785mm.</t>
  </si>
  <si>
    <t xml:space="preserve"> Medidas gerais:
a) Seção: 50x50mm;
b) Altura (sem sapata): 745mm;  
c) Espessura: 1,5mm.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</si>
</sst>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&quot; (&quot;#,##0.00\);&quot; -&quot;#\ ;@\ "/>
    <numFmt numFmtId="165" formatCode="&quot; R$ &quot;#,##0.00\ ;&quot; R$ (&quot;#,##0.00\);&quot; R$ -&quot;#\ ;@\ "/>
    <numFmt numFmtId="166" formatCode="_-&quot;R$ &quot;* #,##0.00_-;&quot;-R$ &quot;* #,##0.00_-;_-&quot;R$ &quot;* \-??_-;_-@_-"/>
    <numFmt numFmtId="167" formatCode="_-* #,##0.00_-;\-* #,##0.00_-;_-* \-??_-;_-@_-"/>
    <numFmt numFmtId="168" formatCode="_(* #,##0.00_);_(* \(#,##0.00\);_(* \-??_);_(@_)"/>
  </numFmts>
  <fonts count="53" x14ac:knownFonts="1"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sz val="10"/>
      <color indexed="8"/>
      <name val="Arial"/>
      <family val="2"/>
    </font>
    <font>
      <sz val="10"/>
      <name val="Arial"/>
    </font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7"/>
      <color rgb="FFFF0000"/>
      <name val="Arial"/>
      <family val="2"/>
    </font>
    <font>
      <sz val="7"/>
      <color rgb="FFFF0000"/>
      <name val="Calibri"/>
      <family val="2"/>
    </font>
    <font>
      <vertAlign val="superscript"/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10"/>
      <color indexed="17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indexed="17"/>
      <name val="Arial"/>
      <family val="2"/>
    </font>
    <font>
      <b/>
      <sz val="8"/>
      <color indexed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4"/>
      </patternFill>
    </fill>
    <fill>
      <patternFill patternType="solid">
        <fgColor indexed="41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4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26"/>
      </patternFill>
    </fill>
    <fill>
      <patternFill patternType="solid">
        <fgColor indexed="46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2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4" borderId="1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7" fillId="0" borderId="3" applyNumberFormat="0" applyFill="0" applyAlignment="0" applyProtection="0"/>
    <xf numFmtId="164" fontId="25" fillId="0" borderId="0" applyFill="0" applyBorder="0" applyAlignment="0" applyProtection="0"/>
    <xf numFmtId="165" fontId="25" fillId="0" borderId="0" applyFill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15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25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5" fillId="9" borderId="4" applyNumberFormat="0" applyAlignment="0" applyProtection="0"/>
    <xf numFmtId="0" fontId="25" fillId="9" borderId="4" applyNumberFormat="0" applyAlignment="0" applyProtection="0"/>
    <xf numFmtId="0" fontId="2" fillId="9" borderId="4" applyNumberFormat="0" applyAlignment="0" applyProtection="0"/>
    <xf numFmtId="0" fontId="2" fillId="9" borderId="4" applyNumberFormat="0" applyAlignment="0" applyProtection="0"/>
    <xf numFmtId="0" fontId="2" fillId="9" borderId="4" applyNumberFormat="0" applyAlignment="0" applyProtection="0"/>
    <xf numFmtId="0" fontId="2" fillId="9" borderId="4" applyNumberFormat="0" applyAlignment="0" applyProtection="0"/>
    <xf numFmtId="0" fontId="25" fillId="9" borderId="4" applyNumberFormat="0" applyAlignment="0" applyProtection="0"/>
    <xf numFmtId="0" fontId="25" fillId="9" borderId="4" applyNumberFormat="0" applyAlignment="0" applyProtection="0"/>
    <xf numFmtId="0" fontId="25" fillId="9" borderId="4" applyNumberFormat="0" applyAlignment="0" applyProtection="0"/>
    <xf numFmtId="0" fontId="25" fillId="9" borderId="4" applyNumberFormat="0" applyAlignment="0" applyProtection="0"/>
    <xf numFmtId="0" fontId="2" fillId="0" borderId="0"/>
    <xf numFmtId="0" fontId="2" fillId="0" borderId="0"/>
    <xf numFmtId="9" fontId="27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4" borderId="5" applyNumberFormat="0" applyAlignment="0" applyProtection="0"/>
    <xf numFmtId="164" fontId="25" fillId="0" borderId="0" applyFill="0" applyBorder="0" applyAlignment="0" applyProtection="0"/>
    <xf numFmtId="164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4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8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0" fontId="24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20" fillId="0" borderId="8" applyNumberFormat="0" applyFill="0" applyAlignment="0" applyProtection="0"/>
    <xf numFmtId="0" fontId="21" fillId="0" borderId="10" applyNumberFormat="0" applyFill="0" applyAlignment="0" applyProtection="0"/>
    <xf numFmtId="0" fontId="22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8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</cellStyleXfs>
  <cellXfs count="113">
    <xf numFmtId="0" fontId="0" fillId="0" borderId="0" xfId="0"/>
    <xf numFmtId="0" fontId="29" fillId="0" borderId="15" xfId="0" applyFont="1" applyFill="1" applyBorder="1" applyAlignment="1" applyProtection="1">
      <alignment horizontal="center" wrapText="1"/>
    </xf>
    <xf numFmtId="0" fontId="32" fillId="0" borderId="0" xfId="0" applyFont="1" applyAlignment="1" applyProtection="1">
      <alignment wrapText="1"/>
      <protection locked="0"/>
    </xf>
    <xf numFmtId="2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Border="1" applyAlignment="1" applyProtection="1">
      <alignment wrapText="1"/>
      <protection locked="0"/>
    </xf>
    <xf numFmtId="0" fontId="32" fillId="0" borderId="0" xfId="0" applyFont="1" applyBorder="1" applyAlignment="1" applyProtection="1">
      <alignment wrapText="1"/>
    </xf>
    <xf numFmtId="2" fontId="33" fillId="0" borderId="16" xfId="0" applyNumberFormat="1" applyFont="1" applyFill="1" applyBorder="1" applyAlignment="1" applyProtection="1">
      <alignment horizontal="left" vertical="center" wrapText="1"/>
    </xf>
    <xf numFmtId="2" fontId="33" fillId="0" borderId="17" xfId="0" applyNumberFormat="1" applyFont="1" applyFill="1" applyBorder="1" applyAlignment="1" applyProtection="1">
      <alignment horizontal="left" vertical="center" wrapText="1"/>
    </xf>
    <xf numFmtId="2" fontId="33" fillId="0" borderId="17" xfId="0" applyNumberFormat="1" applyFont="1" applyBorder="1" applyAlignment="1" applyProtection="1">
      <alignment horizontal="left" vertical="center" wrapText="1"/>
    </xf>
    <xf numFmtId="2" fontId="33" fillId="0" borderId="18" xfId="0" applyNumberFormat="1" applyFont="1" applyBorder="1" applyAlignment="1" applyProtection="1">
      <alignment horizontal="left" vertical="center" wrapText="1"/>
    </xf>
    <xf numFmtId="2" fontId="32" fillId="0" borderId="0" xfId="0" applyNumberFormat="1" applyFont="1" applyAlignment="1" applyProtection="1">
      <alignment horizontal="center" vertical="center" wrapText="1"/>
    </xf>
    <xf numFmtId="0" fontId="32" fillId="0" borderId="0" xfId="0" applyFont="1" applyAlignment="1" applyProtection="1">
      <alignment wrapText="1"/>
    </xf>
    <xf numFmtId="0" fontId="32" fillId="0" borderId="0" xfId="0" applyFont="1" applyFill="1" applyBorder="1" applyAlignment="1" applyProtection="1">
      <alignment horizontal="center" vertical="center" wrapText="1"/>
    </xf>
    <xf numFmtId="2" fontId="37" fillId="27" borderId="15" xfId="0" applyNumberFormat="1" applyFont="1" applyFill="1" applyBorder="1" applyAlignment="1" applyProtection="1">
      <alignment horizontal="center" vertical="center" wrapText="1"/>
    </xf>
    <xf numFmtId="2" fontId="32" fillId="0" borderId="0" xfId="0" applyNumberFormat="1" applyFont="1" applyFill="1" applyBorder="1" applyAlignment="1" applyProtection="1">
      <alignment horizontal="center" vertical="center" wrapText="1"/>
    </xf>
    <xf numFmtId="0" fontId="35" fillId="27" borderId="45" xfId="0" applyFont="1" applyFill="1" applyBorder="1" applyAlignment="1" applyProtection="1">
      <alignment horizontal="center" vertical="center" wrapText="1"/>
    </xf>
    <xf numFmtId="0" fontId="35" fillId="27" borderId="47" xfId="0" applyFont="1" applyFill="1" applyBorder="1" applyAlignment="1" applyProtection="1">
      <alignment horizontal="center" vertical="center" wrapText="1"/>
    </xf>
    <xf numFmtId="2" fontId="38" fillId="27" borderId="47" xfId="0" applyNumberFormat="1" applyFont="1" applyFill="1" applyBorder="1" applyAlignment="1" applyProtection="1">
      <alignment horizontal="center" vertical="center" wrapText="1"/>
    </xf>
    <xf numFmtId="2" fontId="38" fillId="27" borderId="19" xfId="0" applyNumberFormat="1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vertical="center" wrapText="1"/>
      <protection locked="0"/>
    </xf>
    <xf numFmtId="0" fontId="39" fillId="0" borderId="15" xfId="0" applyFont="1" applyFill="1" applyBorder="1" applyAlignment="1" applyProtection="1">
      <alignment horizontal="center" vertical="center" wrapText="1"/>
    </xf>
    <xf numFmtId="0" fontId="39" fillId="0" borderId="46" xfId="0" applyFont="1" applyFill="1" applyBorder="1" applyAlignment="1" applyProtection="1">
      <alignment horizontal="left" vertical="center" wrapText="1"/>
    </xf>
    <xf numFmtId="0" fontId="39" fillId="0" borderId="46" xfId="0" applyFont="1" applyFill="1" applyBorder="1" applyAlignment="1" applyProtection="1">
      <alignment horizontal="center" vertical="center" wrapText="1"/>
      <protection locked="0"/>
    </xf>
    <xf numFmtId="0" fontId="37" fillId="0" borderId="46" xfId="0" applyFont="1" applyFill="1" applyBorder="1" applyAlignment="1" applyProtection="1">
      <alignment horizontal="center" vertical="center" wrapText="1"/>
      <protection locked="0"/>
    </xf>
    <xf numFmtId="2" fontId="37" fillId="0" borderId="46" xfId="0" applyNumberFormat="1" applyFont="1" applyFill="1" applyBorder="1" applyAlignment="1" applyProtection="1">
      <alignment horizontal="center" vertical="center" wrapText="1"/>
      <protection locked="0"/>
    </xf>
    <xf numFmtId="2" fontId="3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5" fillId="27" borderId="15" xfId="0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Fill="1" applyBorder="1" applyAlignment="1" applyProtection="1">
      <alignment wrapText="1"/>
      <protection locked="0"/>
    </xf>
    <xf numFmtId="0" fontId="39" fillId="0" borderId="15" xfId="398" applyFont="1" applyFill="1" applyBorder="1" applyAlignment="1" applyProtection="1">
      <alignment horizontal="left" vertical="center" wrapText="1"/>
    </xf>
    <xf numFmtId="0" fontId="39" fillId="0" borderId="15" xfId="0" applyFont="1" applyFill="1" applyBorder="1" applyAlignment="1" applyProtection="1">
      <alignment horizontal="center" vertical="center" wrapText="1"/>
      <protection locked="0"/>
    </xf>
    <xf numFmtId="0" fontId="35" fillId="0" borderId="15" xfId="0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Fill="1" applyBorder="1" applyAlignment="1" applyProtection="1">
      <alignment wrapText="1"/>
    </xf>
    <xf numFmtId="0" fontId="41" fillId="0" borderId="15" xfId="0" applyFont="1" applyFill="1" applyBorder="1" applyAlignment="1" applyProtection="1">
      <alignment horizontal="center" vertical="center" wrapText="1"/>
    </xf>
    <xf numFmtId="0" fontId="42" fillId="0" borderId="15" xfId="0" applyFont="1" applyFill="1" applyBorder="1" applyAlignment="1" applyProtection="1">
      <alignment horizontal="center" vertical="center" wrapText="1"/>
      <protection locked="0"/>
    </xf>
    <xf numFmtId="0" fontId="34" fillId="28" borderId="21" xfId="0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 applyProtection="1">
      <alignment wrapText="1"/>
      <protection locked="0"/>
    </xf>
    <xf numFmtId="0" fontId="34" fillId="28" borderId="22" xfId="0" applyFont="1" applyFill="1" applyBorder="1" applyAlignment="1" applyProtection="1">
      <alignment horizontal="left" vertical="center" wrapText="1"/>
    </xf>
    <xf numFmtId="0" fontId="34" fillId="28" borderId="23" xfId="0" applyFont="1" applyFill="1" applyBorder="1" applyAlignment="1" applyProtection="1">
      <alignment horizontal="left" vertical="center" wrapText="1"/>
    </xf>
    <xf numFmtId="2" fontId="34" fillId="28" borderId="24" xfId="0" applyNumberFormat="1" applyFont="1" applyFill="1" applyBorder="1" applyAlignment="1" applyProtection="1">
      <alignment horizontal="center" vertical="center" wrapText="1"/>
    </xf>
    <xf numFmtId="2" fontId="4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4" fillId="0" borderId="0" xfId="0" applyFont="1" applyBorder="1" applyAlignment="1" applyProtection="1">
      <alignment horizontal="center" vertical="center" wrapText="1"/>
      <protection locked="0"/>
    </xf>
    <xf numFmtId="10" fontId="34" fillId="28" borderId="25" xfId="412" applyNumberFormat="1" applyFont="1" applyFill="1" applyBorder="1" applyAlignment="1" applyProtection="1">
      <alignment horizontal="center" vertical="center" wrapText="1"/>
    </xf>
    <xf numFmtId="0" fontId="34" fillId="28" borderId="25" xfId="0" applyFont="1" applyFill="1" applyBorder="1" applyAlignment="1" applyProtection="1">
      <alignment horizontal="center" vertical="center" wrapText="1"/>
    </xf>
    <xf numFmtId="0" fontId="34" fillId="28" borderId="26" xfId="0" applyFont="1" applyFill="1" applyBorder="1" applyAlignment="1" applyProtection="1">
      <alignment horizontal="center" vertical="center" wrapText="1"/>
    </xf>
    <xf numFmtId="10" fontId="46" fillId="0" borderId="0" xfId="412" applyNumberFormat="1" applyFont="1" applyFill="1" applyBorder="1" applyAlignment="1" applyProtection="1">
      <alignment vertical="center" wrapText="1"/>
      <protection locked="0"/>
    </xf>
    <xf numFmtId="0" fontId="45" fillId="0" borderId="0" xfId="0" applyFont="1" applyFill="1" applyBorder="1" applyAlignment="1" applyProtection="1">
      <alignment vertical="center" wrapText="1"/>
      <protection locked="0"/>
    </xf>
    <xf numFmtId="0" fontId="45" fillId="0" borderId="0" xfId="0" applyFont="1" applyAlignment="1" applyProtection="1">
      <alignment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47" fillId="0" borderId="27" xfId="0" applyFont="1" applyBorder="1" applyAlignment="1" applyProtection="1">
      <alignment wrapText="1"/>
      <protection locked="0"/>
    </xf>
    <xf numFmtId="0" fontId="47" fillId="0" borderId="13" xfId="0" applyFont="1" applyBorder="1" applyAlignment="1" applyProtection="1">
      <alignment wrapText="1"/>
      <protection locked="0"/>
    </xf>
    <xf numFmtId="0" fontId="45" fillId="0" borderId="13" xfId="0" applyFont="1" applyBorder="1" applyAlignment="1" applyProtection="1">
      <alignment horizontal="left" vertical="center" wrapText="1"/>
      <protection locked="0"/>
    </xf>
    <xf numFmtId="0" fontId="34" fillId="0" borderId="13" xfId="0" applyFont="1" applyBorder="1" applyAlignment="1" applyProtection="1">
      <alignment horizontal="center" vertical="center" wrapText="1"/>
      <protection locked="0"/>
    </xf>
    <xf numFmtId="0" fontId="34" fillId="0" borderId="14" xfId="0" applyFont="1" applyBorder="1" applyAlignment="1" applyProtection="1">
      <alignment horizontal="center" vertical="center" wrapText="1"/>
      <protection locked="0"/>
    </xf>
    <xf numFmtId="0" fontId="47" fillId="0" borderId="0" xfId="0" applyFont="1" applyBorder="1" applyAlignment="1" applyProtection="1">
      <alignment vertical="center" wrapText="1"/>
      <protection locked="0"/>
    </xf>
    <xf numFmtId="0" fontId="48" fillId="0" borderId="17" xfId="0" applyFont="1" applyBorder="1" applyAlignment="1" applyProtection="1">
      <alignment vertical="center" wrapText="1"/>
      <protection locked="0"/>
    </xf>
    <xf numFmtId="0" fontId="49" fillId="0" borderId="17" xfId="0" applyFont="1" applyFill="1" applyBorder="1" applyAlignment="1" applyProtection="1">
      <alignment wrapText="1"/>
      <protection locked="0"/>
    </xf>
    <xf numFmtId="0" fontId="43" fillId="0" borderId="17" xfId="0" applyFont="1" applyFill="1" applyBorder="1" applyAlignment="1" applyProtection="1">
      <alignment horizontal="center" vertical="center" wrapText="1"/>
      <protection locked="0"/>
    </xf>
    <xf numFmtId="0" fontId="43" fillId="0" borderId="0" xfId="0" applyFont="1" applyFill="1" applyBorder="1" applyAlignment="1" applyProtection="1">
      <alignment horizontal="center" vertical="center" wrapText="1"/>
      <protection locked="0"/>
    </xf>
    <xf numFmtId="2" fontId="40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4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9" fillId="0" borderId="0" xfId="0" applyFont="1" applyFill="1" applyBorder="1" applyAlignment="1" applyProtection="1">
      <alignment wrapText="1"/>
      <protection locked="0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41" fillId="4" borderId="0" xfId="0" applyFont="1" applyFill="1" applyBorder="1" applyAlignment="1" applyProtection="1">
      <alignment horizontal="center" wrapText="1"/>
      <protection locked="0"/>
    </xf>
    <xf numFmtId="0" fontId="41" fillId="4" borderId="0" xfId="0" applyFont="1" applyFill="1" applyAlignment="1" applyProtection="1">
      <alignment horizontal="left" wrapText="1"/>
      <protection locked="0"/>
    </xf>
    <xf numFmtId="2" fontId="50" fillId="4" borderId="0" xfId="0" applyNumberFormat="1" applyFont="1" applyFill="1" applyAlignment="1" applyProtection="1">
      <alignment horizontal="center" vertical="center" wrapText="1"/>
      <protection locked="0"/>
    </xf>
    <xf numFmtId="2" fontId="35" fillId="4" borderId="0" xfId="0" applyNumberFormat="1" applyFont="1" applyFill="1" applyAlignment="1" applyProtection="1">
      <alignment horizontal="center" vertical="center" wrapText="1"/>
      <protection locked="0"/>
    </xf>
    <xf numFmtId="2" fontId="32" fillId="0" borderId="0" xfId="0" applyNumberFormat="1" applyFont="1" applyBorder="1" applyAlignment="1" applyProtection="1">
      <alignment horizontal="center" vertical="center" wrapText="1"/>
      <protection locked="0"/>
    </xf>
    <xf numFmtId="0" fontId="51" fillId="27" borderId="45" xfId="0" applyFont="1" applyFill="1" applyBorder="1" applyAlignment="1" applyProtection="1">
      <alignment horizontal="left" vertical="center" wrapText="1"/>
    </xf>
    <xf numFmtId="0" fontId="51" fillId="27" borderId="47" xfId="0" applyFont="1" applyFill="1" applyBorder="1" applyAlignment="1" applyProtection="1">
      <alignment horizontal="left" vertical="center" wrapText="1"/>
    </xf>
    <xf numFmtId="0" fontId="51" fillId="27" borderId="19" xfId="0" applyFont="1" applyFill="1" applyBorder="1" applyAlignment="1" applyProtection="1">
      <alignment horizontal="left" vertical="center" wrapText="1"/>
    </xf>
    <xf numFmtId="0" fontId="35" fillId="27" borderId="15" xfId="0" applyFont="1" applyFill="1" applyBorder="1" applyAlignment="1" applyProtection="1">
      <alignment horizontal="left" vertical="center" wrapText="1"/>
      <protection locked="0"/>
    </xf>
    <xf numFmtId="0" fontId="36" fillId="27" borderId="15" xfId="0" applyFont="1" applyFill="1" applyBorder="1" applyAlignment="1" applyProtection="1">
      <alignment horizontal="center" vertical="center" wrapText="1"/>
    </xf>
    <xf numFmtId="0" fontId="36" fillId="27" borderId="20" xfId="0" applyFont="1" applyFill="1" applyBorder="1" applyAlignment="1" applyProtection="1">
      <alignment horizontal="center" vertical="center" wrapText="1"/>
    </xf>
    <xf numFmtId="0" fontId="33" fillId="27" borderId="28" xfId="0" applyFont="1" applyFill="1" applyBorder="1" applyAlignment="1" applyProtection="1">
      <alignment horizontal="center" vertical="center" wrapText="1"/>
      <protection locked="0"/>
    </xf>
    <xf numFmtId="0" fontId="33" fillId="27" borderId="29" xfId="0" applyFont="1" applyFill="1" applyBorder="1" applyAlignment="1" applyProtection="1">
      <alignment horizontal="center" vertical="center" wrapText="1"/>
      <protection locked="0"/>
    </xf>
    <xf numFmtId="0" fontId="33" fillId="27" borderId="30" xfId="0" applyFont="1" applyFill="1" applyBorder="1" applyAlignment="1" applyProtection="1">
      <alignment horizontal="center" vertical="center" wrapText="1"/>
      <protection locked="0"/>
    </xf>
    <xf numFmtId="0" fontId="33" fillId="27" borderId="31" xfId="0" applyFont="1" applyFill="1" applyBorder="1" applyAlignment="1" applyProtection="1">
      <alignment horizontal="center" vertical="center" wrapText="1"/>
      <protection locked="0"/>
    </xf>
    <xf numFmtId="2" fontId="33" fillId="0" borderId="32" xfId="0" applyNumberFormat="1" applyFont="1" applyFill="1" applyBorder="1" applyAlignment="1" applyProtection="1">
      <alignment horizontal="left" vertical="center" wrapText="1"/>
      <protection locked="0"/>
    </xf>
    <xf numFmtId="2" fontId="33" fillId="0" borderId="33" xfId="0" applyNumberFormat="1" applyFont="1" applyFill="1" applyBorder="1" applyAlignment="1" applyProtection="1">
      <alignment horizontal="left" vertical="center" wrapText="1"/>
      <protection locked="0"/>
    </xf>
    <xf numFmtId="2" fontId="33" fillId="0" borderId="33" xfId="0" applyNumberFormat="1" applyFont="1" applyBorder="1" applyAlignment="1" applyProtection="1">
      <alignment horizontal="left" vertical="center" wrapText="1"/>
      <protection locked="0"/>
    </xf>
    <xf numFmtId="2" fontId="34" fillId="0" borderId="34" xfId="0" applyNumberFormat="1" applyFont="1" applyBorder="1" applyAlignment="1" applyProtection="1">
      <alignment horizontal="center" vertical="center" wrapText="1"/>
      <protection locked="0"/>
    </xf>
    <xf numFmtId="2" fontId="34" fillId="0" borderId="35" xfId="0" applyNumberFormat="1" applyFont="1" applyBorder="1" applyAlignment="1" applyProtection="1">
      <alignment horizontal="center" vertical="center" wrapText="1"/>
      <protection locked="0"/>
    </xf>
    <xf numFmtId="2" fontId="34" fillId="0" borderId="36" xfId="0" applyNumberFormat="1" applyFont="1" applyBorder="1" applyAlignment="1" applyProtection="1">
      <alignment horizontal="center" vertical="center" wrapText="1"/>
      <protection locked="0"/>
    </xf>
    <xf numFmtId="2" fontId="34" fillId="0" borderId="37" xfId="0" applyNumberFormat="1" applyFont="1" applyBorder="1" applyAlignment="1" applyProtection="1">
      <alignment horizontal="center" vertical="center" wrapText="1"/>
      <protection locked="0"/>
    </xf>
    <xf numFmtId="2" fontId="33" fillId="0" borderId="16" xfId="0" applyNumberFormat="1" applyFont="1" applyFill="1" applyBorder="1" applyAlignment="1" applyProtection="1">
      <alignment horizontal="left" vertical="center" wrapText="1"/>
      <protection locked="0"/>
    </xf>
    <xf numFmtId="2" fontId="33" fillId="0" borderId="17" xfId="0" applyNumberFormat="1" applyFont="1" applyFill="1" applyBorder="1" applyAlignment="1" applyProtection="1">
      <alignment horizontal="left" vertical="center" wrapText="1"/>
      <protection locked="0"/>
    </xf>
    <xf numFmtId="2" fontId="33" fillId="0" borderId="17" xfId="0" applyNumberFormat="1" applyFont="1" applyBorder="1" applyAlignment="1" applyProtection="1">
      <alignment horizontal="left" vertical="center" wrapText="1"/>
      <protection locked="0"/>
    </xf>
    <xf numFmtId="2" fontId="33" fillId="0" borderId="18" xfId="0" applyNumberFormat="1" applyFont="1" applyBorder="1" applyAlignment="1" applyProtection="1">
      <alignment horizontal="left" vertical="center" wrapText="1"/>
      <protection locked="0"/>
    </xf>
    <xf numFmtId="0" fontId="35" fillId="27" borderId="15" xfId="0" applyFont="1" applyFill="1" applyBorder="1" applyAlignment="1" applyProtection="1">
      <alignment horizontal="center" vertical="center" wrapText="1"/>
    </xf>
    <xf numFmtId="0" fontId="35" fillId="27" borderId="20" xfId="0" applyFont="1" applyFill="1" applyBorder="1" applyAlignment="1" applyProtection="1">
      <alignment horizontal="center" vertical="center" wrapText="1"/>
    </xf>
    <xf numFmtId="0" fontId="33" fillId="27" borderId="45" xfId="0" applyFont="1" applyFill="1" applyBorder="1" applyAlignment="1" applyProtection="1">
      <alignment horizontal="left" vertical="center" wrapText="1"/>
    </xf>
    <xf numFmtId="0" fontId="33" fillId="27" borderId="47" xfId="0" applyFont="1" applyFill="1" applyBorder="1" applyAlignment="1" applyProtection="1">
      <alignment horizontal="left" vertical="center" wrapText="1"/>
    </xf>
    <xf numFmtId="2" fontId="38" fillId="27" borderId="20" xfId="0" applyNumberFormat="1" applyFont="1" applyFill="1" applyBorder="1" applyAlignment="1" applyProtection="1">
      <alignment horizontal="center" vertical="center" wrapText="1"/>
    </xf>
    <xf numFmtId="0" fontId="33" fillId="27" borderId="45" xfId="0" applyFont="1" applyFill="1" applyBorder="1" applyAlignment="1" applyProtection="1">
      <alignment horizontal="center" vertical="center" wrapText="1"/>
    </xf>
    <xf numFmtId="0" fontId="33" fillId="27" borderId="47" xfId="0" applyFont="1" applyFill="1" applyBorder="1" applyAlignment="1" applyProtection="1">
      <alignment horizontal="center" vertical="center" wrapText="1"/>
    </xf>
    <xf numFmtId="0" fontId="33" fillId="27" borderId="19" xfId="0" applyFont="1" applyFill="1" applyBorder="1" applyAlignment="1" applyProtection="1">
      <alignment horizontal="center" vertical="center" wrapText="1"/>
    </xf>
    <xf numFmtId="0" fontId="40" fillId="0" borderId="0" xfId="0" applyFont="1" applyFill="1" applyBorder="1" applyAlignment="1" applyProtection="1">
      <alignment horizontal="center" wrapText="1"/>
      <protection locked="0"/>
    </xf>
    <xf numFmtId="0" fontId="34" fillId="28" borderId="41" xfId="0" applyFont="1" applyFill="1" applyBorder="1" applyAlignment="1" applyProtection="1">
      <alignment horizontal="left" vertical="center" wrapText="1"/>
      <protection locked="0"/>
    </xf>
    <xf numFmtId="0" fontId="34" fillId="28" borderId="42" xfId="0" applyFont="1" applyFill="1" applyBorder="1" applyAlignment="1" applyProtection="1">
      <alignment horizontal="left" vertical="center" wrapText="1"/>
      <protection locked="0"/>
    </xf>
    <xf numFmtId="0" fontId="34" fillId="28" borderId="43" xfId="0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</xf>
    <xf numFmtId="0" fontId="45" fillId="0" borderId="0" xfId="0" applyFont="1" applyAlignment="1" applyProtection="1">
      <alignment horizontal="left" vertical="center" wrapText="1"/>
    </xf>
    <xf numFmtId="0" fontId="45" fillId="0" borderId="38" xfId="0" applyFont="1" applyFill="1" applyBorder="1" applyAlignment="1" applyProtection="1">
      <alignment horizontal="left" vertical="center" wrapText="1"/>
    </xf>
    <xf numFmtId="0" fontId="34" fillId="28" borderId="25" xfId="0" applyFont="1" applyFill="1" applyBorder="1" applyAlignment="1" applyProtection="1">
      <alignment horizontal="center" vertical="center" wrapText="1"/>
    </xf>
    <xf numFmtId="0" fontId="41" fillId="28" borderId="0" xfId="0" applyFont="1" applyFill="1" applyBorder="1" applyAlignment="1" applyProtection="1">
      <alignment horizontal="center" vertical="center" wrapText="1"/>
    </xf>
    <xf numFmtId="0" fontId="41" fillId="28" borderId="21" xfId="0" applyFont="1" applyFill="1" applyBorder="1" applyAlignment="1" applyProtection="1">
      <alignment horizontal="center" vertical="center" wrapText="1"/>
    </xf>
    <xf numFmtId="0" fontId="34" fillId="28" borderId="39" xfId="0" applyFont="1" applyFill="1" applyBorder="1" applyAlignment="1" applyProtection="1">
      <alignment horizontal="left" vertical="center" wrapText="1"/>
    </xf>
    <xf numFmtId="0" fontId="34" fillId="28" borderId="25" xfId="0" applyFont="1" applyFill="1" applyBorder="1" applyAlignment="1" applyProtection="1">
      <alignment horizontal="left" vertical="center" wrapText="1"/>
    </xf>
    <xf numFmtId="0" fontId="32" fillId="28" borderId="23" xfId="0" applyFont="1" applyFill="1" applyBorder="1" applyAlignment="1" applyProtection="1">
      <alignment horizontal="center" vertical="center" wrapText="1"/>
    </xf>
    <xf numFmtId="0" fontId="32" fillId="28" borderId="24" xfId="0" applyFont="1" applyFill="1" applyBorder="1" applyAlignment="1" applyProtection="1">
      <alignment horizontal="center" vertical="center" wrapText="1"/>
    </xf>
    <xf numFmtId="0" fontId="32" fillId="28" borderId="40" xfId="0" applyFont="1" applyFill="1" applyBorder="1" applyAlignment="1" applyProtection="1">
      <alignment horizontal="center" vertical="center" wrapText="1"/>
    </xf>
    <xf numFmtId="0" fontId="34" fillId="28" borderId="44" xfId="0" applyFont="1" applyFill="1" applyBorder="1" applyAlignment="1" applyProtection="1">
      <alignment horizontal="left" vertical="center" wrapText="1"/>
    </xf>
    <xf numFmtId="0" fontId="34" fillId="28" borderId="33" xfId="0" applyFont="1" applyFill="1" applyBorder="1" applyAlignment="1" applyProtection="1">
      <alignment horizontal="left" vertical="center" wrapText="1"/>
    </xf>
  </cellXfs>
  <cellStyles count="542">
    <cellStyle name="20% - Ênfase1 2" xfId="1" xr:uid="{00000000-0005-0000-0000-000000000000}"/>
    <cellStyle name="20% - Ênfase1 2 2" xfId="2" xr:uid="{00000000-0005-0000-0000-000001000000}"/>
    <cellStyle name="20% - Ênfase1 2 2 2" xfId="3" xr:uid="{00000000-0005-0000-0000-000002000000}"/>
    <cellStyle name="20% - Ênfase1 2 2 3" xfId="4" xr:uid="{00000000-0005-0000-0000-000003000000}"/>
    <cellStyle name="20% - Ênfase1 2 2 4" xfId="5" xr:uid="{00000000-0005-0000-0000-000004000000}"/>
    <cellStyle name="20% - Ênfase1 2 2 5" xfId="6" xr:uid="{00000000-0005-0000-0000-000005000000}"/>
    <cellStyle name="20% - Ênfase1 2 3" xfId="7" xr:uid="{00000000-0005-0000-0000-000006000000}"/>
    <cellStyle name="20% - Ênfase1 2 4" xfId="8" xr:uid="{00000000-0005-0000-0000-000007000000}"/>
    <cellStyle name="20% - Ênfase1 2 5" xfId="9" xr:uid="{00000000-0005-0000-0000-000008000000}"/>
    <cellStyle name="20% - Ênfase1 3" xfId="10" xr:uid="{00000000-0005-0000-0000-000009000000}"/>
    <cellStyle name="20% - Ênfase1 3 2" xfId="11" xr:uid="{00000000-0005-0000-0000-00000A000000}"/>
    <cellStyle name="20% - Ênfase1 3 3" xfId="12" xr:uid="{00000000-0005-0000-0000-00000B000000}"/>
    <cellStyle name="20% - Ênfase1 3 4" xfId="13" xr:uid="{00000000-0005-0000-0000-00000C000000}"/>
    <cellStyle name="20% - Ênfase1 3 5" xfId="14" xr:uid="{00000000-0005-0000-0000-00000D000000}"/>
    <cellStyle name="20% - Ênfase2 2" xfId="15" xr:uid="{00000000-0005-0000-0000-00000E000000}"/>
    <cellStyle name="20% - Ênfase2 2 2" xfId="16" xr:uid="{00000000-0005-0000-0000-00000F000000}"/>
    <cellStyle name="20% - Ênfase2 2 2 2" xfId="17" xr:uid="{00000000-0005-0000-0000-000010000000}"/>
    <cellStyle name="20% - Ênfase2 2 2 3" xfId="18" xr:uid="{00000000-0005-0000-0000-000011000000}"/>
    <cellStyle name="20% - Ênfase2 2 2 4" xfId="19" xr:uid="{00000000-0005-0000-0000-000012000000}"/>
    <cellStyle name="20% - Ênfase2 2 2 5" xfId="20" xr:uid="{00000000-0005-0000-0000-000013000000}"/>
    <cellStyle name="20% - Ênfase2 2 3" xfId="21" xr:uid="{00000000-0005-0000-0000-000014000000}"/>
    <cellStyle name="20% - Ênfase2 2 4" xfId="22" xr:uid="{00000000-0005-0000-0000-000015000000}"/>
    <cellStyle name="20% - Ênfase2 2 5" xfId="23" xr:uid="{00000000-0005-0000-0000-000016000000}"/>
    <cellStyle name="20% - Ênfase2 3" xfId="24" xr:uid="{00000000-0005-0000-0000-000017000000}"/>
    <cellStyle name="20% - Ênfase2 3 2" xfId="25" xr:uid="{00000000-0005-0000-0000-000018000000}"/>
    <cellStyle name="20% - Ênfase2 3 3" xfId="26" xr:uid="{00000000-0005-0000-0000-000019000000}"/>
    <cellStyle name="20% - Ênfase2 3 4" xfId="27" xr:uid="{00000000-0005-0000-0000-00001A000000}"/>
    <cellStyle name="20% - Ênfase2 3 5" xfId="28" xr:uid="{00000000-0005-0000-0000-00001B000000}"/>
    <cellStyle name="20% - Ênfase3 2" xfId="29" xr:uid="{00000000-0005-0000-0000-00001C000000}"/>
    <cellStyle name="20% - Ênfase3 2 2" xfId="30" xr:uid="{00000000-0005-0000-0000-00001D000000}"/>
    <cellStyle name="20% - Ênfase3 2 2 2" xfId="31" xr:uid="{00000000-0005-0000-0000-00001E000000}"/>
    <cellStyle name="20% - Ênfase3 2 2 3" xfId="32" xr:uid="{00000000-0005-0000-0000-00001F000000}"/>
    <cellStyle name="20% - Ênfase3 2 2 4" xfId="33" xr:uid="{00000000-0005-0000-0000-000020000000}"/>
    <cellStyle name="20% - Ênfase3 2 2 5" xfId="34" xr:uid="{00000000-0005-0000-0000-000021000000}"/>
    <cellStyle name="20% - Ênfase3 2 3" xfId="35" xr:uid="{00000000-0005-0000-0000-000022000000}"/>
    <cellStyle name="20% - Ênfase3 2 4" xfId="36" xr:uid="{00000000-0005-0000-0000-000023000000}"/>
    <cellStyle name="20% - Ênfase3 2 5" xfId="37" xr:uid="{00000000-0005-0000-0000-000024000000}"/>
    <cellStyle name="20% - Ênfase3 3" xfId="38" xr:uid="{00000000-0005-0000-0000-000025000000}"/>
    <cellStyle name="20% - Ênfase4 2" xfId="39" xr:uid="{00000000-0005-0000-0000-000026000000}"/>
    <cellStyle name="20% - Ênfase4 2 2" xfId="40" xr:uid="{00000000-0005-0000-0000-000027000000}"/>
    <cellStyle name="20% - Ênfase4 2 2 2" xfId="41" xr:uid="{00000000-0005-0000-0000-000028000000}"/>
    <cellStyle name="20% - Ênfase4 2 2 3" xfId="42" xr:uid="{00000000-0005-0000-0000-000029000000}"/>
    <cellStyle name="20% - Ênfase4 2 2 4" xfId="43" xr:uid="{00000000-0005-0000-0000-00002A000000}"/>
    <cellStyle name="20% - Ênfase4 2 2 5" xfId="44" xr:uid="{00000000-0005-0000-0000-00002B000000}"/>
    <cellStyle name="20% - Ênfase4 2 3" xfId="45" xr:uid="{00000000-0005-0000-0000-00002C000000}"/>
    <cellStyle name="20% - Ênfase4 2 4" xfId="46" xr:uid="{00000000-0005-0000-0000-00002D000000}"/>
    <cellStyle name="20% - Ênfase4 2 5" xfId="47" xr:uid="{00000000-0005-0000-0000-00002E000000}"/>
    <cellStyle name="20% - Ênfase4 3" xfId="48" xr:uid="{00000000-0005-0000-0000-00002F000000}"/>
    <cellStyle name="20% - Ênfase4 3 2" xfId="49" xr:uid="{00000000-0005-0000-0000-000030000000}"/>
    <cellStyle name="20% - Ênfase4 3 3" xfId="50" xr:uid="{00000000-0005-0000-0000-000031000000}"/>
    <cellStyle name="20% - Ênfase4 3 4" xfId="51" xr:uid="{00000000-0005-0000-0000-000032000000}"/>
    <cellStyle name="20% - Ênfase4 3 5" xfId="52" xr:uid="{00000000-0005-0000-0000-000033000000}"/>
    <cellStyle name="20% - Ênfase5 2" xfId="53" xr:uid="{00000000-0005-0000-0000-000034000000}"/>
    <cellStyle name="20% - Ênfase5 2 2" xfId="54" xr:uid="{00000000-0005-0000-0000-000035000000}"/>
    <cellStyle name="20% - Ênfase5 2 2 2" xfId="55" xr:uid="{00000000-0005-0000-0000-000036000000}"/>
    <cellStyle name="20% - Ênfase5 2 2 3" xfId="56" xr:uid="{00000000-0005-0000-0000-000037000000}"/>
    <cellStyle name="20% - Ênfase5 2 2 4" xfId="57" xr:uid="{00000000-0005-0000-0000-000038000000}"/>
    <cellStyle name="20% - Ênfase5 2 2 5" xfId="58" xr:uid="{00000000-0005-0000-0000-000039000000}"/>
    <cellStyle name="20% - Ênfase5 2 3" xfId="59" xr:uid="{00000000-0005-0000-0000-00003A000000}"/>
    <cellStyle name="20% - Ênfase5 2 4" xfId="60" xr:uid="{00000000-0005-0000-0000-00003B000000}"/>
    <cellStyle name="20% - Ênfase5 2 5" xfId="61" xr:uid="{00000000-0005-0000-0000-00003C000000}"/>
    <cellStyle name="20% - Ênfase6 2" xfId="62" xr:uid="{00000000-0005-0000-0000-00003D000000}"/>
    <cellStyle name="20% - Ênfase6 2 2" xfId="63" xr:uid="{00000000-0005-0000-0000-00003E000000}"/>
    <cellStyle name="20% - Ênfase6 2 2 2" xfId="64" xr:uid="{00000000-0005-0000-0000-00003F000000}"/>
    <cellStyle name="20% - Ênfase6 2 2 3" xfId="65" xr:uid="{00000000-0005-0000-0000-000040000000}"/>
    <cellStyle name="20% - Ênfase6 2 2 4" xfId="66" xr:uid="{00000000-0005-0000-0000-000041000000}"/>
    <cellStyle name="20% - Ênfase6 2 2 5" xfId="67" xr:uid="{00000000-0005-0000-0000-000042000000}"/>
    <cellStyle name="20% - Ênfase6 2 3" xfId="68" xr:uid="{00000000-0005-0000-0000-000043000000}"/>
    <cellStyle name="20% - Ênfase6 2 4" xfId="69" xr:uid="{00000000-0005-0000-0000-000044000000}"/>
    <cellStyle name="20% - Ênfase6 2 5" xfId="70" xr:uid="{00000000-0005-0000-0000-000045000000}"/>
    <cellStyle name="20% - Ênfase6 3" xfId="71" xr:uid="{00000000-0005-0000-0000-000046000000}"/>
    <cellStyle name="20% - Ênfase6 3 2" xfId="72" xr:uid="{00000000-0005-0000-0000-000047000000}"/>
    <cellStyle name="20% - Ênfase6 3 2 2" xfId="73" xr:uid="{00000000-0005-0000-0000-000048000000}"/>
    <cellStyle name="20% - Ênfase6 3 2 3" xfId="74" xr:uid="{00000000-0005-0000-0000-000049000000}"/>
    <cellStyle name="20% - Ênfase6 3 2 4" xfId="75" xr:uid="{00000000-0005-0000-0000-00004A000000}"/>
    <cellStyle name="20% - Ênfase6 3 2 5" xfId="76" xr:uid="{00000000-0005-0000-0000-00004B000000}"/>
    <cellStyle name="20% - Ênfase6 3 3" xfId="77" xr:uid="{00000000-0005-0000-0000-00004C000000}"/>
    <cellStyle name="20% - Ênfase6 3 4" xfId="78" xr:uid="{00000000-0005-0000-0000-00004D000000}"/>
    <cellStyle name="20% - Ênfase6 3 5" xfId="79" xr:uid="{00000000-0005-0000-0000-00004E000000}"/>
    <cellStyle name="20% - Ênfase6 4" xfId="80" xr:uid="{00000000-0005-0000-0000-00004F000000}"/>
    <cellStyle name="40% - Ênfase1 2" xfId="81" xr:uid="{00000000-0005-0000-0000-000050000000}"/>
    <cellStyle name="40% - Ênfase1 2 2" xfId="82" xr:uid="{00000000-0005-0000-0000-000051000000}"/>
    <cellStyle name="40% - Ênfase1 2 2 2" xfId="83" xr:uid="{00000000-0005-0000-0000-000052000000}"/>
    <cellStyle name="40% - Ênfase1 2 2 3" xfId="84" xr:uid="{00000000-0005-0000-0000-000053000000}"/>
    <cellStyle name="40% - Ênfase1 2 2 4" xfId="85" xr:uid="{00000000-0005-0000-0000-000054000000}"/>
    <cellStyle name="40% - Ênfase1 2 2 5" xfId="86" xr:uid="{00000000-0005-0000-0000-000055000000}"/>
    <cellStyle name="40% - Ênfase1 2 3" xfId="87" xr:uid="{00000000-0005-0000-0000-000056000000}"/>
    <cellStyle name="40% - Ênfase1 2 4" xfId="88" xr:uid="{00000000-0005-0000-0000-000057000000}"/>
    <cellStyle name="40% - Ênfase1 2 5" xfId="89" xr:uid="{00000000-0005-0000-0000-000058000000}"/>
    <cellStyle name="40% - Ênfase1 3" xfId="90" xr:uid="{00000000-0005-0000-0000-000059000000}"/>
    <cellStyle name="40% - Ênfase1 3 2" xfId="91" xr:uid="{00000000-0005-0000-0000-00005A000000}"/>
    <cellStyle name="40% - Ênfase1 3 2 2" xfId="92" xr:uid="{00000000-0005-0000-0000-00005B000000}"/>
    <cellStyle name="40% - Ênfase1 3 2 3" xfId="93" xr:uid="{00000000-0005-0000-0000-00005C000000}"/>
    <cellStyle name="40% - Ênfase1 3 2 4" xfId="94" xr:uid="{00000000-0005-0000-0000-00005D000000}"/>
    <cellStyle name="40% - Ênfase1 3 2 5" xfId="95" xr:uid="{00000000-0005-0000-0000-00005E000000}"/>
    <cellStyle name="40% - Ênfase1 3 3" xfId="96" xr:uid="{00000000-0005-0000-0000-00005F000000}"/>
    <cellStyle name="40% - Ênfase1 3 4" xfId="97" xr:uid="{00000000-0005-0000-0000-000060000000}"/>
    <cellStyle name="40% - Ênfase1 3 5" xfId="98" xr:uid="{00000000-0005-0000-0000-000061000000}"/>
    <cellStyle name="40% - Ênfase1 3 6" xfId="99" xr:uid="{00000000-0005-0000-0000-000062000000}"/>
    <cellStyle name="40% - Ênfase1 4" xfId="100" xr:uid="{00000000-0005-0000-0000-000063000000}"/>
    <cellStyle name="40% - Ênfase2 2" xfId="101" xr:uid="{00000000-0005-0000-0000-000064000000}"/>
    <cellStyle name="40% - Ênfase2 2 2" xfId="102" xr:uid="{00000000-0005-0000-0000-000065000000}"/>
    <cellStyle name="40% - Ênfase2 2 2 2" xfId="103" xr:uid="{00000000-0005-0000-0000-000066000000}"/>
    <cellStyle name="40% - Ênfase2 2 2 3" xfId="104" xr:uid="{00000000-0005-0000-0000-000067000000}"/>
    <cellStyle name="40% - Ênfase2 2 2 4" xfId="105" xr:uid="{00000000-0005-0000-0000-000068000000}"/>
    <cellStyle name="40% - Ênfase2 2 2 5" xfId="106" xr:uid="{00000000-0005-0000-0000-000069000000}"/>
    <cellStyle name="40% - Ênfase2 2 3" xfId="107" xr:uid="{00000000-0005-0000-0000-00006A000000}"/>
    <cellStyle name="40% - Ênfase2 2 4" xfId="108" xr:uid="{00000000-0005-0000-0000-00006B000000}"/>
    <cellStyle name="40% - Ênfase2 2 5" xfId="109" xr:uid="{00000000-0005-0000-0000-00006C000000}"/>
    <cellStyle name="40% - Ênfase3 2" xfId="110" xr:uid="{00000000-0005-0000-0000-00006D000000}"/>
    <cellStyle name="40% - Ênfase3 2 2" xfId="111" xr:uid="{00000000-0005-0000-0000-00006E000000}"/>
    <cellStyle name="40% - Ênfase3 2 2 2" xfId="112" xr:uid="{00000000-0005-0000-0000-00006F000000}"/>
    <cellStyle name="40% - Ênfase3 2 2 3" xfId="113" xr:uid="{00000000-0005-0000-0000-000070000000}"/>
    <cellStyle name="40% - Ênfase3 2 2 4" xfId="114" xr:uid="{00000000-0005-0000-0000-000071000000}"/>
    <cellStyle name="40% - Ênfase3 2 2 5" xfId="115" xr:uid="{00000000-0005-0000-0000-000072000000}"/>
    <cellStyle name="40% - Ênfase3 2 3" xfId="116" xr:uid="{00000000-0005-0000-0000-000073000000}"/>
    <cellStyle name="40% - Ênfase3 2 4" xfId="117" xr:uid="{00000000-0005-0000-0000-000074000000}"/>
    <cellStyle name="40% - Ênfase3 2 5" xfId="118" xr:uid="{00000000-0005-0000-0000-000075000000}"/>
    <cellStyle name="40% - Ênfase3 3" xfId="119" xr:uid="{00000000-0005-0000-0000-000076000000}"/>
    <cellStyle name="40% - Ênfase4 2" xfId="120" xr:uid="{00000000-0005-0000-0000-000077000000}"/>
    <cellStyle name="40% - Ênfase4 2 2" xfId="121" xr:uid="{00000000-0005-0000-0000-000078000000}"/>
    <cellStyle name="40% - Ênfase4 2 2 2" xfId="122" xr:uid="{00000000-0005-0000-0000-000079000000}"/>
    <cellStyle name="40% - Ênfase4 2 2 3" xfId="123" xr:uid="{00000000-0005-0000-0000-00007A000000}"/>
    <cellStyle name="40% - Ênfase4 2 2 4" xfId="124" xr:uid="{00000000-0005-0000-0000-00007B000000}"/>
    <cellStyle name="40% - Ênfase4 2 2 5" xfId="125" xr:uid="{00000000-0005-0000-0000-00007C000000}"/>
    <cellStyle name="40% - Ênfase4 2 3" xfId="126" xr:uid="{00000000-0005-0000-0000-00007D000000}"/>
    <cellStyle name="40% - Ênfase4 2 4" xfId="127" xr:uid="{00000000-0005-0000-0000-00007E000000}"/>
    <cellStyle name="40% - Ênfase4 2 5" xfId="128" xr:uid="{00000000-0005-0000-0000-00007F000000}"/>
    <cellStyle name="40% - Ênfase4 3" xfId="129" xr:uid="{00000000-0005-0000-0000-000080000000}"/>
    <cellStyle name="40% - Ênfase4 3 2" xfId="130" xr:uid="{00000000-0005-0000-0000-000081000000}"/>
    <cellStyle name="40% - Ênfase4 3 3" xfId="131" xr:uid="{00000000-0005-0000-0000-000082000000}"/>
    <cellStyle name="40% - Ênfase4 3 4" xfId="132" xr:uid="{00000000-0005-0000-0000-000083000000}"/>
    <cellStyle name="40% - Ênfase4 3 5" xfId="133" xr:uid="{00000000-0005-0000-0000-000084000000}"/>
    <cellStyle name="40% - Ênfase5 2" xfId="134" xr:uid="{00000000-0005-0000-0000-000085000000}"/>
    <cellStyle name="40% - Ênfase5 2 2" xfId="135" xr:uid="{00000000-0005-0000-0000-000086000000}"/>
    <cellStyle name="40% - Ênfase5 2 2 2" xfId="136" xr:uid="{00000000-0005-0000-0000-000087000000}"/>
    <cellStyle name="40% - Ênfase5 2 2 3" xfId="137" xr:uid="{00000000-0005-0000-0000-000088000000}"/>
    <cellStyle name="40% - Ênfase5 2 2 4" xfId="138" xr:uid="{00000000-0005-0000-0000-000089000000}"/>
    <cellStyle name="40% - Ênfase5 2 2 5" xfId="139" xr:uid="{00000000-0005-0000-0000-00008A000000}"/>
    <cellStyle name="40% - Ênfase5 2 3" xfId="140" xr:uid="{00000000-0005-0000-0000-00008B000000}"/>
    <cellStyle name="40% - Ênfase5 2 4" xfId="141" xr:uid="{00000000-0005-0000-0000-00008C000000}"/>
    <cellStyle name="40% - Ênfase5 2 5" xfId="142" xr:uid="{00000000-0005-0000-0000-00008D000000}"/>
    <cellStyle name="40% - Ênfase5 3" xfId="143" xr:uid="{00000000-0005-0000-0000-00008E000000}"/>
    <cellStyle name="40% - Ênfase5 3 2" xfId="144" xr:uid="{00000000-0005-0000-0000-00008F000000}"/>
    <cellStyle name="40% - Ênfase5 4" xfId="145" xr:uid="{00000000-0005-0000-0000-000090000000}"/>
    <cellStyle name="40% - Ênfase6 2" xfId="146" xr:uid="{00000000-0005-0000-0000-000091000000}"/>
    <cellStyle name="40% - Ênfase6 2 2" xfId="147" xr:uid="{00000000-0005-0000-0000-000092000000}"/>
    <cellStyle name="40% - Ênfase6 2 2 2" xfId="148" xr:uid="{00000000-0005-0000-0000-000093000000}"/>
    <cellStyle name="40% - Ênfase6 2 2 3" xfId="149" xr:uid="{00000000-0005-0000-0000-000094000000}"/>
    <cellStyle name="40% - Ênfase6 2 2 4" xfId="150" xr:uid="{00000000-0005-0000-0000-000095000000}"/>
    <cellStyle name="40% - Ênfase6 2 2 5" xfId="151" xr:uid="{00000000-0005-0000-0000-000096000000}"/>
    <cellStyle name="40% - Ênfase6 2 3" xfId="152" xr:uid="{00000000-0005-0000-0000-000097000000}"/>
    <cellStyle name="40% - Ênfase6 2 4" xfId="153" xr:uid="{00000000-0005-0000-0000-000098000000}"/>
    <cellStyle name="40% - Ênfase6 2 5" xfId="154" xr:uid="{00000000-0005-0000-0000-000099000000}"/>
    <cellStyle name="40% - Ênfase6 3" xfId="155" xr:uid="{00000000-0005-0000-0000-00009A000000}"/>
    <cellStyle name="40% - Ênfase6 3 2" xfId="156" xr:uid="{00000000-0005-0000-0000-00009B000000}"/>
    <cellStyle name="40% - Ênfase6 3 3" xfId="157" xr:uid="{00000000-0005-0000-0000-00009C000000}"/>
    <cellStyle name="40% - Ênfase6 3 4" xfId="158" xr:uid="{00000000-0005-0000-0000-00009D000000}"/>
    <cellStyle name="40% - Ênfase6 3 5" xfId="159" xr:uid="{00000000-0005-0000-0000-00009E000000}"/>
    <cellStyle name="60% - Ênfase1 2" xfId="160" xr:uid="{00000000-0005-0000-0000-00009F000000}"/>
    <cellStyle name="60% - Ênfase1 2 2" xfId="161" xr:uid="{00000000-0005-0000-0000-0000A0000000}"/>
    <cellStyle name="60% - Ênfase1 2 2 2" xfId="162" xr:uid="{00000000-0005-0000-0000-0000A1000000}"/>
    <cellStyle name="60% - Ênfase1 2 2 3" xfId="163" xr:uid="{00000000-0005-0000-0000-0000A2000000}"/>
    <cellStyle name="60% - Ênfase1 2 2 4" xfId="164" xr:uid="{00000000-0005-0000-0000-0000A3000000}"/>
    <cellStyle name="60% - Ênfase1 2 2 5" xfId="165" xr:uid="{00000000-0005-0000-0000-0000A4000000}"/>
    <cellStyle name="60% - Ênfase1 2 3" xfId="166" xr:uid="{00000000-0005-0000-0000-0000A5000000}"/>
    <cellStyle name="60% - Ênfase1 2 4" xfId="167" xr:uid="{00000000-0005-0000-0000-0000A6000000}"/>
    <cellStyle name="60% - Ênfase1 2 5" xfId="168" xr:uid="{00000000-0005-0000-0000-0000A7000000}"/>
    <cellStyle name="60% - Ênfase1 3" xfId="169" xr:uid="{00000000-0005-0000-0000-0000A8000000}"/>
    <cellStyle name="60% - Ênfase2 2" xfId="170" xr:uid="{00000000-0005-0000-0000-0000A9000000}"/>
    <cellStyle name="60% - Ênfase2 2 2" xfId="171" xr:uid="{00000000-0005-0000-0000-0000AA000000}"/>
    <cellStyle name="60% - Ênfase2 2 2 2" xfId="172" xr:uid="{00000000-0005-0000-0000-0000AB000000}"/>
    <cellStyle name="60% - Ênfase2 2 2 3" xfId="173" xr:uid="{00000000-0005-0000-0000-0000AC000000}"/>
    <cellStyle name="60% - Ênfase2 2 2 4" xfId="174" xr:uid="{00000000-0005-0000-0000-0000AD000000}"/>
    <cellStyle name="60% - Ênfase2 2 2 5" xfId="175" xr:uid="{00000000-0005-0000-0000-0000AE000000}"/>
    <cellStyle name="60% - Ênfase2 2 3" xfId="176" xr:uid="{00000000-0005-0000-0000-0000AF000000}"/>
    <cellStyle name="60% - Ênfase2 2 4" xfId="177" xr:uid="{00000000-0005-0000-0000-0000B0000000}"/>
    <cellStyle name="60% - Ênfase2 2 5" xfId="178" xr:uid="{00000000-0005-0000-0000-0000B1000000}"/>
    <cellStyle name="60% - Ênfase3 2" xfId="179" xr:uid="{00000000-0005-0000-0000-0000B2000000}"/>
    <cellStyle name="60% - Ênfase3 2 2" xfId="180" xr:uid="{00000000-0005-0000-0000-0000B3000000}"/>
    <cellStyle name="60% - Ênfase3 2 2 2" xfId="181" xr:uid="{00000000-0005-0000-0000-0000B4000000}"/>
    <cellStyle name="60% - Ênfase3 2 2 3" xfId="182" xr:uid="{00000000-0005-0000-0000-0000B5000000}"/>
    <cellStyle name="60% - Ênfase3 2 2 4" xfId="183" xr:uid="{00000000-0005-0000-0000-0000B6000000}"/>
    <cellStyle name="60% - Ênfase3 2 2 5" xfId="184" xr:uid="{00000000-0005-0000-0000-0000B7000000}"/>
    <cellStyle name="60% - Ênfase3 2 3" xfId="185" xr:uid="{00000000-0005-0000-0000-0000B8000000}"/>
    <cellStyle name="60% - Ênfase3 2 4" xfId="186" xr:uid="{00000000-0005-0000-0000-0000B9000000}"/>
    <cellStyle name="60% - Ênfase3 2 5" xfId="187" xr:uid="{00000000-0005-0000-0000-0000BA000000}"/>
    <cellStyle name="60% - Ênfase4 2" xfId="188" xr:uid="{00000000-0005-0000-0000-0000BB000000}"/>
    <cellStyle name="60% - Ênfase4 2 2" xfId="189" xr:uid="{00000000-0005-0000-0000-0000BC000000}"/>
    <cellStyle name="60% - Ênfase4 2 2 2" xfId="190" xr:uid="{00000000-0005-0000-0000-0000BD000000}"/>
    <cellStyle name="60% - Ênfase4 2 2 3" xfId="191" xr:uid="{00000000-0005-0000-0000-0000BE000000}"/>
    <cellStyle name="60% - Ênfase4 2 2 4" xfId="192" xr:uid="{00000000-0005-0000-0000-0000BF000000}"/>
    <cellStyle name="60% - Ênfase4 2 2 5" xfId="193" xr:uid="{00000000-0005-0000-0000-0000C0000000}"/>
    <cellStyle name="60% - Ênfase4 2 3" xfId="194" xr:uid="{00000000-0005-0000-0000-0000C1000000}"/>
    <cellStyle name="60% - Ênfase4 2 4" xfId="195" xr:uid="{00000000-0005-0000-0000-0000C2000000}"/>
    <cellStyle name="60% - Ênfase4 2 5" xfId="196" xr:uid="{00000000-0005-0000-0000-0000C3000000}"/>
    <cellStyle name="60% - Ênfase4 3" xfId="197" xr:uid="{00000000-0005-0000-0000-0000C4000000}"/>
    <cellStyle name="60% - Ênfase4 3 2" xfId="198" xr:uid="{00000000-0005-0000-0000-0000C5000000}"/>
    <cellStyle name="60% - Ênfase4 3 3" xfId="199" xr:uid="{00000000-0005-0000-0000-0000C6000000}"/>
    <cellStyle name="60% - Ênfase4 3 4" xfId="200" xr:uid="{00000000-0005-0000-0000-0000C7000000}"/>
    <cellStyle name="60% - Ênfase4 3 5" xfId="201" xr:uid="{00000000-0005-0000-0000-0000C8000000}"/>
    <cellStyle name="60% - Ênfase5 2" xfId="202" xr:uid="{00000000-0005-0000-0000-0000C9000000}"/>
    <cellStyle name="60% - Ênfase5 2 2" xfId="203" xr:uid="{00000000-0005-0000-0000-0000CA000000}"/>
    <cellStyle name="60% - Ênfase5 2 2 2" xfId="204" xr:uid="{00000000-0005-0000-0000-0000CB000000}"/>
    <cellStyle name="60% - Ênfase5 2 2 3" xfId="205" xr:uid="{00000000-0005-0000-0000-0000CC000000}"/>
    <cellStyle name="60% - Ênfase5 2 2 4" xfId="206" xr:uid="{00000000-0005-0000-0000-0000CD000000}"/>
    <cellStyle name="60% - Ênfase5 2 2 5" xfId="207" xr:uid="{00000000-0005-0000-0000-0000CE000000}"/>
    <cellStyle name="60% - Ênfase5 2 3" xfId="208" xr:uid="{00000000-0005-0000-0000-0000CF000000}"/>
    <cellStyle name="60% - Ênfase5 2 4" xfId="209" xr:uid="{00000000-0005-0000-0000-0000D0000000}"/>
    <cellStyle name="60% - Ênfase5 2 5" xfId="210" xr:uid="{00000000-0005-0000-0000-0000D1000000}"/>
    <cellStyle name="60% - Ênfase6 2" xfId="211" xr:uid="{00000000-0005-0000-0000-0000D2000000}"/>
    <cellStyle name="60% - Ênfase6 2 2" xfId="212" xr:uid="{00000000-0005-0000-0000-0000D3000000}"/>
    <cellStyle name="60% - Ênfase6 2 2 2" xfId="213" xr:uid="{00000000-0005-0000-0000-0000D4000000}"/>
    <cellStyle name="60% - Ênfase6 2 2 3" xfId="214" xr:uid="{00000000-0005-0000-0000-0000D5000000}"/>
    <cellStyle name="60% - Ênfase6 2 2 4" xfId="215" xr:uid="{00000000-0005-0000-0000-0000D6000000}"/>
    <cellStyle name="60% - Ênfase6 2 2 5" xfId="216" xr:uid="{00000000-0005-0000-0000-0000D7000000}"/>
    <cellStyle name="60% - Ênfase6 2 3" xfId="217" xr:uid="{00000000-0005-0000-0000-0000D8000000}"/>
    <cellStyle name="60% - Ênfase6 2 4" xfId="218" xr:uid="{00000000-0005-0000-0000-0000D9000000}"/>
    <cellStyle name="60% - Ênfase6 2 5" xfId="219" xr:uid="{00000000-0005-0000-0000-0000DA000000}"/>
    <cellStyle name="60% - Ênfase6 3" xfId="220" xr:uid="{00000000-0005-0000-0000-0000DB000000}"/>
    <cellStyle name="60% - Ênfase6 3 2" xfId="221" xr:uid="{00000000-0005-0000-0000-0000DC000000}"/>
    <cellStyle name="60% - Ênfase6 3 3" xfId="222" xr:uid="{00000000-0005-0000-0000-0000DD000000}"/>
    <cellStyle name="60% - Ênfase6 3 4" xfId="223" xr:uid="{00000000-0005-0000-0000-0000DE000000}"/>
    <cellStyle name="60% - Ênfase6 3 5" xfId="224" xr:uid="{00000000-0005-0000-0000-0000DF000000}"/>
    <cellStyle name="Bom 2" xfId="225" xr:uid="{00000000-0005-0000-0000-0000E0000000}"/>
    <cellStyle name="Bom 2 2" xfId="226" xr:uid="{00000000-0005-0000-0000-0000E1000000}"/>
    <cellStyle name="Bom 2 2 2" xfId="227" xr:uid="{00000000-0005-0000-0000-0000E2000000}"/>
    <cellStyle name="Bom 2 2 3" xfId="228" xr:uid="{00000000-0005-0000-0000-0000E3000000}"/>
    <cellStyle name="Bom 2 2 4" xfId="229" xr:uid="{00000000-0005-0000-0000-0000E4000000}"/>
    <cellStyle name="Bom 2 2 5" xfId="230" xr:uid="{00000000-0005-0000-0000-0000E5000000}"/>
    <cellStyle name="Bom 2 3" xfId="231" xr:uid="{00000000-0005-0000-0000-0000E6000000}"/>
    <cellStyle name="Bom 2 4" xfId="232" xr:uid="{00000000-0005-0000-0000-0000E7000000}"/>
    <cellStyle name="Bom 2 5" xfId="233" xr:uid="{00000000-0005-0000-0000-0000E8000000}"/>
    <cellStyle name="Cálculo 2" xfId="234" xr:uid="{00000000-0005-0000-0000-0000E9000000}"/>
    <cellStyle name="Cálculo 2 2" xfId="235" xr:uid="{00000000-0005-0000-0000-0000EA000000}"/>
    <cellStyle name="Cálculo 2 2 2" xfId="236" xr:uid="{00000000-0005-0000-0000-0000EB000000}"/>
    <cellStyle name="Cálculo 2 2 3" xfId="237" xr:uid="{00000000-0005-0000-0000-0000EC000000}"/>
    <cellStyle name="Cálculo 2 2 4" xfId="238" xr:uid="{00000000-0005-0000-0000-0000ED000000}"/>
    <cellStyle name="Cálculo 2 2 5" xfId="239" xr:uid="{00000000-0005-0000-0000-0000EE000000}"/>
    <cellStyle name="Cálculo 2 3" xfId="240" xr:uid="{00000000-0005-0000-0000-0000EF000000}"/>
    <cellStyle name="Cálculo 2 4" xfId="241" xr:uid="{00000000-0005-0000-0000-0000F0000000}"/>
    <cellStyle name="Cálculo 2 5" xfId="242" xr:uid="{00000000-0005-0000-0000-0000F1000000}"/>
    <cellStyle name="Cálculo 3" xfId="243" xr:uid="{00000000-0005-0000-0000-0000F2000000}"/>
    <cellStyle name="Célula de Verificação 2" xfId="244" xr:uid="{00000000-0005-0000-0000-0000F3000000}"/>
    <cellStyle name="Célula de Verificação 2 2" xfId="245" xr:uid="{00000000-0005-0000-0000-0000F4000000}"/>
    <cellStyle name="Célula de Verificação 2 2 2" xfId="246" xr:uid="{00000000-0005-0000-0000-0000F5000000}"/>
    <cellStyle name="Célula de Verificação 2 2 3" xfId="247" xr:uid="{00000000-0005-0000-0000-0000F6000000}"/>
    <cellStyle name="Célula de Verificação 2 2 4" xfId="248" xr:uid="{00000000-0005-0000-0000-0000F7000000}"/>
    <cellStyle name="Célula de Verificação 2 2 5" xfId="249" xr:uid="{00000000-0005-0000-0000-0000F8000000}"/>
    <cellStyle name="Célula de Verificação 2 3" xfId="250" xr:uid="{00000000-0005-0000-0000-0000F9000000}"/>
    <cellStyle name="Célula de Verificação 2 4" xfId="251" xr:uid="{00000000-0005-0000-0000-0000FA000000}"/>
    <cellStyle name="Célula de Verificação 2 5" xfId="252" xr:uid="{00000000-0005-0000-0000-0000FB000000}"/>
    <cellStyle name="Célula de Verificação 3" xfId="253" xr:uid="{00000000-0005-0000-0000-0000FC000000}"/>
    <cellStyle name="Célula de Verificação 3 2" xfId="254" xr:uid="{00000000-0005-0000-0000-0000FD000000}"/>
    <cellStyle name="Célula de Verificação 4" xfId="255" xr:uid="{00000000-0005-0000-0000-0000FE000000}"/>
    <cellStyle name="Célula Vinculada 2" xfId="256" xr:uid="{00000000-0005-0000-0000-0000FF000000}"/>
    <cellStyle name="Comma 2" xfId="257" xr:uid="{00000000-0005-0000-0000-000000010000}"/>
    <cellStyle name="Currency 2" xfId="258" xr:uid="{00000000-0005-0000-0000-000001010000}"/>
    <cellStyle name="Ênfase1 2" xfId="259" xr:uid="{00000000-0005-0000-0000-000002010000}"/>
    <cellStyle name="Ênfase1 2 2" xfId="260" xr:uid="{00000000-0005-0000-0000-000003010000}"/>
    <cellStyle name="Ênfase1 2 2 2" xfId="261" xr:uid="{00000000-0005-0000-0000-000004010000}"/>
    <cellStyle name="Ênfase1 2 2 3" xfId="262" xr:uid="{00000000-0005-0000-0000-000005010000}"/>
    <cellStyle name="Ênfase1 2 2 4" xfId="263" xr:uid="{00000000-0005-0000-0000-000006010000}"/>
    <cellStyle name="Ênfase1 2 2 5" xfId="264" xr:uid="{00000000-0005-0000-0000-000007010000}"/>
    <cellStyle name="Ênfase1 2 3" xfId="265" xr:uid="{00000000-0005-0000-0000-000008010000}"/>
    <cellStyle name="Ênfase1 2 4" xfId="266" xr:uid="{00000000-0005-0000-0000-000009010000}"/>
    <cellStyle name="Ênfase1 2 5" xfId="267" xr:uid="{00000000-0005-0000-0000-00000A010000}"/>
    <cellStyle name="Ênfase1 3" xfId="268" xr:uid="{00000000-0005-0000-0000-00000B010000}"/>
    <cellStyle name="Ênfase2 2" xfId="269" xr:uid="{00000000-0005-0000-0000-00000C010000}"/>
    <cellStyle name="Ênfase2 2 2" xfId="270" xr:uid="{00000000-0005-0000-0000-00000D010000}"/>
    <cellStyle name="Ênfase2 2 2 2" xfId="271" xr:uid="{00000000-0005-0000-0000-00000E010000}"/>
    <cellStyle name="Ênfase2 2 2 3" xfId="272" xr:uid="{00000000-0005-0000-0000-00000F010000}"/>
    <cellStyle name="Ênfase2 2 2 4" xfId="273" xr:uid="{00000000-0005-0000-0000-000010010000}"/>
    <cellStyle name="Ênfase2 2 2 5" xfId="274" xr:uid="{00000000-0005-0000-0000-000011010000}"/>
    <cellStyle name="Ênfase2 2 3" xfId="275" xr:uid="{00000000-0005-0000-0000-000012010000}"/>
    <cellStyle name="Ênfase2 2 4" xfId="276" xr:uid="{00000000-0005-0000-0000-000013010000}"/>
    <cellStyle name="Ênfase2 2 5" xfId="277" xr:uid="{00000000-0005-0000-0000-000014010000}"/>
    <cellStyle name="Ênfase2 3" xfId="278" xr:uid="{00000000-0005-0000-0000-000015010000}"/>
    <cellStyle name="Ênfase3 2" xfId="279" xr:uid="{00000000-0005-0000-0000-000016010000}"/>
    <cellStyle name="Ênfase3 2 2" xfId="280" xr:uid="{00000000-0005-0000-0000-000017010000}"/>
    <cellStyle name="Ênfase3 2 2 2" xfId="281" xr:uid="{00000000-0005-0000-0000-000018010000}"/>
    <cellStyle name="Ênfase3 2 2 3" xfId="282" xr:uid="{00000000-0005-0000-0000-000019010000}"/>
    <cellStyle name="Ênfase3 2 2 4" xfId="283" xr:uid="{00000000-0005-0000-0000-00001A010000}"/>
    <cellStyle name="Ênfase3 2 2 5" xfId="284" xr:uid="{00000000-0005-0000-0000-00001B010000}"/>
    <cellStyle name="Ênfase3 2 3" xfId="285" xr:uid="{00000000-0005-0000-0000-00001C010000}"/>
    <cellStyle name="Ênfase3 2 4" xfId="286" xr:uid="{00000000-0005-0000-0000-00001D010000}"/>
    <cellStyle name="Ênfase3 2 5" xfId="287" xr:uid="{00000000-0005-0000-0000-00001E010000}"/>
    <cellStyle name="Ênfase3 3" xfId="288" xr:uid="{00000000-0005-0000-0000-00001F010000}"/>
    <cellStyle name="Ênfase4 2" xfId="289" xr:uid="{00000000-0005-0000-0000-000020010000}"/>
    <cellStyle name="Ênfase4 2 2" xfId="290" xr:uid="{00000000-0005-0000-0000-000021010000}"/>
    <cellStyle name="Ênfase4 2 2 2" xfId="291" xr:uid="{00000000-0005-0000-0000-000022010000}"/>
    <cellStyle name="Ênfase4 2 2 3" xfId="292" xr:uid="{00000000-0005-0000-0000-000023010000}"/>
    <cellStyle name="Ênfase4 2 2 4" xfId="293" xr:uid="{00000000-0005-0000-0000-000024010000}"/>
    <cellStyle name="Ênfase4 2 2 5" xfId="294" xr:uid="{00000000-0005-0000-0000-000025010000}"/>
    <cellStyle name="Ênfase4 2 3" xfId="295" xr:uid="{00000000-0005-0000-0000-000026010000}"/>
    <cellStyle name="Ênfase4 2 4" xfId="296" xr:uid="{00000000-0005-0000-0000-000027010000}"/>
    <cellStyle name="Ênfase4 2 5" xfId="297" xr:uid="{00000000-0005-0000-0000-000028010000}"/>
    <cellStyle name="Ênfase4 3" xfId="298" xr:uid="{00000000-0005-0000-0000-000029010000}"/>
    <cellStyle name="Ênfase5 2" xfId="299" xr:uid="{00000000-0005-0000-0000-00002A010000}"/>
    <cellStyle name="Ênfase5 2 2" xfId="300" xr:uid="{00000000-0005-0000-0000-00002B010000}"/>
    <cellStyle name="Ênfase5 2 2 2" xfId="301" xr:uid="{00000000-0005-0000-0000-00002C010000}"/>
    <cellStyle name="Ênfase5 2 2 3" xfId="302" xr:uid="{00000000-0005-0000-0000-00002D010000}"/>
    <cellStyle name="Ênfase5 2 2 4" xfId="303" xr:uid="{00000000-0005-0000-0000-00002E010000}"/>
    <cellStyle name="Ênfase5 2 2 5" xfId="304" xr:uid="{00000000-0005-0000-0000-00002F010000}"/>
    <cellStyle name="Ênfase5 2 3" xfId="305" xr:uid="{00000000-0005-0000-0000-000030010000}"/>
    <cellStyle name="Ênfase5 2 4" xfId="306" xr:uid="{00000000-0005-0000-0000-000031010000}"/>
    <cellStyle name="Ênfase5 2 5" xfId="307" xr:uid="{00000000-0005-0000-0000-000032010000}"/>
    <cellStyle name="Ênfase6 2" xfId="308" xr:uid="{00000000-0005-0000-0000-000033010000}"/>
    <cellStyle name="Ênfase6 2 2" xfId="309" xr:uid="{00000000-0005-0000-0000-000034010000}"/>
    <cellStyle name="Ênfase6 2 2 2" xfId="310" xr:uid="{00000000-0005-0000-0000-000035010000}"/>
    <cellStyle name="Ênfase6 2 2 3" xfId="311" xr:uid="{00000000-0005-0000-0000-000036010000}"/>
    <cellStyle name="Ênfase6 2 2 4" xfId="312" xr:uid="{00000000-0005-0000-0000-000037010000}"/>
    <cellStyle name="Ênfase6 2 2 5" xfId="313" xr:uid="{00000000-0005-0000-0000-000038010000}"/>
    <cellStyle name="Ênfase6 2 3" xfId="314" xr:uid="{00000000-0005-0000-0000-000039010000}"/>
    <cellStyle name="Ênfase6 2 4" xfId="315" xr:uid="{00000000-0005-0000-0000-00003A010000}"/>
    <cellStyle name="Ênfase6 2 5" xfId="316" xr:uid="{00000000-0005-0000-0000-00003B010000}"/>
    <cellStyle name="Entrada 2" xfId="317" xr:uid="{00000000-0005-0000-0000-00003C010000}"/>
    <cellStyle name="Entrada 2 2" xfId="318" xr:uid="{00000000-0005-0000-0000-00003D010000}"/>
    <cellStyle name="Entrada 2 2 2" xfId="319" xr:uid="{00000000-0005-0000-0000-00003E010000}"/>
    <cellStyle name="Entrada 2 2 3" xfId="320" xr:uid="{00000000-0005-0000-0000-00003F010000}"/>
    <cellStyle name="Entrada 2 2 4" xfId="321" xr:uid="{00000000-0005-0000-0000-000040010000}"/>
    <cellStyle name="Entrada 2 2 5" xfId="322" xr:uid="{00000000-0005-0000-0000-000041010000}"/>
    <cellStyle name="Entrada 2 3" xfId="323" xr:uid="{00000000-0005-0000-0000-000042010000}"/>
    <cellStyle name="Entrada 2 4" xfId="324" xr:uid="{00000000-0005-0000-0000-000043010000}"/>
    <cellStyle name="Entrada 2 5" xfId="325" xr:uid="{00000000-0005-0000-0000-000044010000}"/>
    <cellStyle name="Entrada 3" xfId="326" xr:uid="{00000000-0005-0000-0000-000045010000}"/>
    <cellStyle name="Entrada 3 2" xfId="327" xr:uid="{00000000-0005-0000-0000-000046010000}"/>
    <cellStyle name="Entrada 3 2 2" xfId="328" xr:uid="{00000000-0005-0000-0000-000047010000}"/>
    <cellStyle name="Entrada 3 2 3" xfId="329" xr:uid="{00000000-0005-0000-0000-000048010000}"/>
    <cellStyle name="Entrada 3 2 4" xfId="330" xr:uid="{00000000-0005-0000-0000-000049010000}"/>
    <cellStyle name="Entrada 3 2 5" xfId="331" xr:uid="{00000000-0005-0000-0000-00004A010000}"/>
    <cellStyle name="Entrada 3 3" xfId="332" xr:uid="{00000000-0005-0000-0000-00004B010000}"/>
    <cellStyle name="Entrada 3 4" xfId="333" xr:uid="{00000000-0005-0000-0000-00004C010000}"/>
    <cellStyle name="Entrada 3 5" xfId="334" xr:uid="{00000000-0005-0000-0000-00004D010000}"/>
    <cellStyle name="Entrada 4" xfId="335" xr:uid="{00000000-0005-0000-0000-00004E010000}"/>
    <cellStyle name="Estilo 1" xfId="336" xr:uid="{00000000-0005-0000-0000-00004F010000}"/>
    <cellStyle name="Incorreto 2" xfId="337" xr:uid="{00000000-0005-0000-0000-000050010000}"/>
    <cellStyle name="Incorreto 2 2" xfId="338" xr:uid="{00000000-0005-0000-0000-000051010000}"/>
    <cellStyle name="Incorreto 2 2 2" xfId="339" xr:uid="{00000000-0005-0000-0000-000052010000}"/>
    <cellStyle name="Incorreto 2 2 3" xfId="340" xr:uid="{00000000-0005-0000-0000-000053010000}"/>
    <cellStyle name="Incorreto 2 2 4" xfId="341" xr:uid="{00000000-0005-0000-0000-000054010000}"/>
    <cellStyle name="Incorreto 2 2 5" xfId="342" xr:uid="{00000000-0005-0000-0000-000055010000}"/>
    <cellStyle name="Incorreto 2 3" xfId="343" xr:uid="{00000000-0005-0000-0000-000056010000}"/>
    <cellStyle name="Incorreto 2 4" xfId="344" xr:uid="{00000000-0005-0000-0000-000057010000}"/>
    <cellStyle name="Incorreto 2 5" xfId="345" xr:uid="{00000000-0005-0000-0000-000058010000}"/>
    <cellStyle name="Moeda 2" xfId="346" xr:uid="{00000000-0005-0000-0000-000059010000}"/>
    <cellStyle name="Moeda 2 2" xfId="347" xr:uid="{00000000-0005-0000-0000-00005A010000}"/>
    <cellStyle name="Moeda 2 2 2" xfId="348" xr:uid="{00000000-0005-0000-0000-00005B010000}"/>
    <cellStyle name="Moeda 2 2 3" xfId="349" xr:uid="{00000000-0005-0000-0000-00005C010000}"/>
    <cellStyle name="Moeda 2 2 4" xfId="350" xr:uid="{00000000-0005-0000-0000-00005D010000}"/>
    <cellStyle name="Moeda 2 2 5" xfId="351" xr:uid="{00000000-0005-0000-0000-00005E010000}"/>
    <cellStyle name="Moeda 2 3" xfId="352" xr:uid="{00000000-0005-0000-0000-00005F010000}"/>
    <cellStyle name="Moeda 2 4" xfId="353" xr:uid="{00000000-0005-0000-0000-000060010000}"/>
    <cellStyle name="Moeda 2 5" xfId="354" xr:uid="{00000000-0005-0000-0000-000061010000}"/>
    <cellStyle name="Moeda 3" xfId="355" xr:uid="{00000000-0005-0000-0000-000062010000}"/>
    <cellStyle name="Moeda 3 2" xfId="356" xr:uid="{00000000-0005-0000-0000-000063010000}"/>
    <cellStyle name="Moeda 3 3" xfId="357" xr:uid="{00000000-0005-0000-0000-000064010000}"/>
    <cellStyle name="Moeda 3 4" xfId="358" xr:uid="{00000000-0005-0000-0000-000065010000}"/>
    <cellStyle name="Moeda 3 5" xfId="359" xr:uid="{00000000-0005-0000-0000-000066010000}"/>
    <cellStyle name="Moeda 4" xfId="360" xr:uid="{00000000-0005-0000-0000-000067010000}"/>
    <cellStyle name="Moeda 4 2" xfId="361" xr:uid="{00000000-0005-0000-0000-000068010000}"/>
    <cellStyle name="Moeda 4 3" xfId="362" xr:uid="{00000000-0005-0000-0000-000069010000}"/>
    <cellStyle name="Moeda 4 4" xfId="363" xr:uid="{00000000-0005-0000-0000-00006A010000}"/>
    <cellStyle name="Moeda 4 5" xfId="364" xr:uid="{00000000-0005-0000-0000-00006B010000}"/>
    <cellStyle name="Moeda 5" xfId="365" xr:uid="{00000000-0005-0000-0000-00006C010000}"/>
    <cellStyle name="Neutra 2" xfId="366" xr:uid="{00000000-0005-0000-0000-00006D010000}"/>
    <cellStyle name="Neutra 2 2" xfId="367" xr:uid="{00000000-0005-0000-0000-00006E010000}"/>
    <cellStyle name="Neutra 2 2 2" xfId="368" xr:uid="{00000000-0005-0000-0000-00006F010000}"/>
    <cellStyle name="Neutra 2 2 3" xfId="369" xr:uid="{00000000-0005-0000-0000-000070010000}"/>
    <cellStyle name="Neutra 2 2 4" xfId="370" xr:uid="{00000000-0005-0000-0000-000071010000}"/>
    <cellStyle name="Neutra 2 2 5" xfId="371" xr:uid="{00000000-0005-0000-0000-000072010000}"/>
    <cellStyle name="Neutra 2 3" xfId="372" xr:uid="{00000000-0005-0000-0000-000073010000}"/>
    <cellStyle name="Neutra 2 4" xfId="373" xr:uid="{00000000-0005-0000-0000-000074010000}"/>
    <cellStyle name="Neutra 2 5" xfId="374" xr:uid="{00000000-0005-0000-0000-000075010000}"/>
    <cellStyle name="Normal" xfId="0" builtinId="0"/>
    <cellStyle name="Normal 10" xfId="375" xr:uid="{00000000-0005-0000-0000-000077010000}"/>
    <cellStyle name="Normal 2" xfId="376" xr:uid="{00000000-0005-0000-0000-000078010000}"/>
    <cellStyle name="Normal 2 2" xfId="377" xr:uid="{00000000-0005-0000-0000-000079010000}"/>
    <cellStyle name="Normal 3" xfId="378" xr:uid="{00000000-0005-0000-0000-00007A010000}"/>
    <cellStyle name="Normal 3 2" xfId="379" xr:uid="{00000000-0005-0000-0000-00007B010000}"/>
    <cellStyle name="Normal 3 3" xfId="380" xr:uid="{00000000-0005-0000-0000-00007C010000}"/>
    <cellStyle name="Normal 4" xfId="381" xr:uid="{00000000-0005-0000-0000-00007D010000}"/>
    <cellStyle name="Normal 4 2" xfId="382" xr:uid="{00000000-0005-0000-0000-00007E010000}"/>
    <cellStyle name="Normal 4 2 2" xfId="383" xr:uid="{00000000-0005-0000-0000-00007F010000}"/>
    <cellStyle name="Normal 4 2 3" xfId="384" xr:uid="{00000000-0005-0000-0000-000080010000}"/>
    <cellStyle name="Normal 4 2 4" xfId="385" xr:uid="{00000000-0005-0000-0000-000081010000}"/>
    <cellStyle name="Normal 4 2 5" xfId="386" xr:uid="{00000000-0005-0000-0000-000082010000}"/>
    <cellStyle name="Normal 4 3" xfId="387" xr:uid="{00000000-0005-0000-0000-000083010000}"/>
    <cellStyle name="Normal 4 4" xfId="388" xr:uid="{00000000-0005-0000-0000-000084010000}"/>
    <cellStyle name="Normal 4 5" xfId="389" xr:uid="{00000000-0005-0000-0000-000085010000}"/>
    <cellStyle name="Normal 5" xfId="390" xr:uid="{00000000-0005-0000-0000-000086010000}"/>
    <cellStyle name="Normal 5 2" xfId="391" xr:uid="{00000000-0005-0000-0000-000087010000}"/>
    <cellStyle name="Normal 5 3" xfId="392" xr:uid="{00000000-0005-0000-0000-000088010000}"/>
    <cellStyle name="Normal 5 4" xfId="393" xr:uid="{00000000-0005-0000-0000-000089010000}"/>
    <cellStyle name="Normal 5 5" xfId="394" xr:uid="{00000000-0005-0000-0000-00008A010000}"/>
    <cellStyle name="Normal 6" xfId="395" xr:uid="{00000000-0005-0000-0000-00008B010000}"/>
    <cellStyle name="Normal 7" xfId="396" xr:uid="{00000000-0005-0000-0000-00008C010000}"/>
    <cellStyle name="Normal 8" xfId="397" xr:uid="{00000000-0005-0000-0000-00008D010000}"/>
    <cellStyle name="Normal 9" xfId="398" xr:uid="{00000000-0005-0000-0000-00008E010000}"/>
    <cellStyle name="Normal 9 2" xfId="399" xr:uid="{00000000-0005-0000-0000-00008F010000}"/>
    <cellStyle name="Nota 2" xfId="400" xr:uid="{00000000-0005-0000-0000-000090010000}"/>
    <cellStyle name="Nota 2 2" xfId="401" xr:uid="{00000000-0005-0000-0000-000091010000}"/>
    <cellStyle name="Nota 2 2 2" xfId="402" xr:uid="{00000000-0005-0000-0000-000092010000}"/>
    <cellStyle name="Nota 2 2 3" xfId="403" xr:uid="{00000000-0005-0000-0000-000093010000}"/>
    <cellStyle name="Nota 2 2 4" xfId="404" xr:uid="{00000000-0005-0000-0000-000094010000}"/>
    <cellStyle name="Nota 2 2 5" xfId="405" xr:uid="{00000000-0005-0000-0000-000095010000}"/>
    <cellStyle name="Nota 2 3" xfId="406" xr:uid="{00000000-0005-0000-0000-000096010000}"/>
    <cellStyle name="Nota 2 4" xfId="407" xr:uid="{00000000-0005-0000-0000-000097010000}"/>
    <cellStyle name="Nota 2 5" xfId="408" xr:uid="{00000000-0005-0000-0000-000098010000}"/>
    <cellStyle name="Nota 3" xfId="409" xr:uid="{00000000-0005-0000-0000-000099010000}"/>
    <cellStyle name="Nota 34" xfId="410" xr:uid="{00000000-0005-0000-0000-00009A010000}"/>
    <cellStyle name="Nota 34 2" xfId="411" xr:uid="{00000000-0005-0000-0000-00009B010000}"/>
    <cellStyle name="Porcentagem" xfId="412" builtinId="5"/>
    <cellStyle name="Porcentagem 2" xfId="413" xr:uid="{00000000-0005-0000-0000-00009D010000}"/>
    <cellStyle name="Porcentagem 2 2" xfId="414" xr:uid="{00000000-0005-0000-0000-00009E010000}"/>
    <cellStyle name="Porcentagem 2 2 2" xfId="415" xr:uid="{00000000-0005-0000-0000-00009F010000}"/>
    <cellStyle name="Porcentagem 2 2 3" xfId="416" xr:uid="{00000000-0005-0000-0000-0000A0010000}"/>
    <cellStyle name="Porcentagem 2 2 4" xfId="417" xr:uid="{00000000-0005-0000-0000-0000A1010000}"/>
    <cellStyle name="Porcentagem 2 2 5" xfId="418" xr:uid="{00000000-0005-0000-0000-0000A2010000}"/>
    <cellStyle name="Porcentagem 2 3" xfId="419" xr:uid="{00000000-0005-0000-0000-0000A3010000}"/>
    <cellStyle name="Porcentagem 2 4" xfId="420" xr:uid="{00000000-0005-0000-0000-0000A4010000}"/>
    <cellStyle name="Porcentagem 2 5" xfId="421" xr:uid="{00000000-0005-0000-0000-0000A5010000}"/>
    <cellStyle name="Porcentagem 2 6" xfId="422" xr:uid="{00000000-0005-0000-0000-0000A6010000}"/>
    <cellStyle name="Porcentagem 3" xfId="423" xr:uid="{00000000-0005-0000-0000-0000A7010000}"/>
    <cellStyle name="Porcentagem 3 2" xfId="424" xr:uid="{00000000-0005-0000-0000-0000A8010000}"/>
    <cellStyle name="Porcentagem 3 3" xfId="425" xr:uid="{00000000-0005-0000-0000-0000A9010000}"/>
    <cellStyle name="Porcentagem 3 4" xfId="426" xr:uid="{00000000-0005-0000-0000-0000AA010000}"/>
    <cellStyle name="Porcentagem 3 5" xfId="427" xr:uid="{00000000-0005-0000-0000-0000AB010000}"/>
    <cellStyle name="Porcentagem 4" xfId="428" xr:uid="{00000000-0005-0000-0000-0000AC010000}"/>
    <cellStyle name="Porcentagem 4 2" xfId="429" xr:uid="{00000000-0005-0000-0000-0000AD010000}"/>
    <cellStyle name="Porcentagem 4 3" xfId="430" xr:uid="{00000000-0005-0000-0000-0000AE010000}"/>
    <cellStyle name="Porcentagem 4 4" xfId="431" xr:uid="{00000000-0005-0000-0000-0000AF010000}"/>
    <cellStyle name="Porcentagem 4 5" xfId="432" xr:uid="{00000000-0005-0000-0000-0000B0010000}"/>
    <cellStyle name="Porcentagem 5" xfId="433" xr:uid="{00000000-0005-0000-0000-0000B1010000}"/>
    <cellStyle name="Porcentagem 5 2" xfId="434" xr:uid="{00000000-0005-0000-0000-0000B2010000}"/>
    <cellStyle name="Porcentagem 5 3" xfId="435" xr:uid="{00000000-0005-0000-0000-0000B3010000}"/>
    <cellStyle name="Porcentagem 5 4" xfId="436" xr:uid="{00000000-0005-0000-0000-0000B4010000}"/>
    <cellStyle name="Porcentagem 5 5" xfId="437" xr:uid="{00000000-0005-0000-0000-0000B5010000}"/>
    <cellStyle name="Porcentagem 6" xfId="438" xr:uid="{00000000-0005-0000-0000-0000B6010000}"/>
    <cellStyle name="Porcentagem 7" xfId="439" xr:uid="{00000000-0005-0000-0000-0000B7010000}"/>
    <cellStyle name="Porcentagem 8" xfId="440" xr:uid="{00000000-0005-0000-0000-0000B8010000}"/>
    <cellStyle name="Saída 2" xfId="441" xr:uid="{00000000-0005-0000-0000-0000B9010000}"/>
    <cellStyle name="Saída 2 2" xfId="442" xr:uid="{00000000-0005-0000-0000-0000BA010000}"/>
    <cellStyle name="Saída 2 2 2" xfId="443" xr:uid="{00000000-0005-0000-0000-0000BB010000}"/>
    <cellStyle name="Saída 2 2 3" xfId="444" xr:uid="{00000000-0005-0000-0000-0000BC010000}"/>
    <cellStyle name="Saída 2 2 4" xfId="445" xr:uid="{00000000-0005-0000-0000-0000BD010000}"/>
    <cellStyle name="Saída 2 2 5" xfId="446" xr:uid="{00000000-0005-0000-0000-0000BE010000}"/>
    <cellStyle name="Saída 2 3" xfId="447" xr:uid="{00000000-0005-0000-0000-0000BF010000}"/>
    <cellStyle name="Saída 2 4" xfId="448" xr:uid="{00000000-0005-0000-0000-0000C0010000}"/>
    <cellStyle name="Saída 2 5" xfId="449" xr:uid="{00000000-0005-0000-0000-0000C1010000}"/>
    <cellStyle name="Saída 3" xfId="450" xr:uid="{00000000-0005-0000-0000-0000C2010000}"/>
    <cellStyle name="Separador de milhares 2" xfId="451" xr:uid="{00000000-0005-0000-0000-0000C3010000}"/>
    <cellStyle name="Separador de milhares 2 2" xfId="452" xr:uid="{00000000-0005-0000-0000-0000C4010000}"/>
    <cellStyle name="Separador de milhares 2 2 2" xfId="453" xr:uid="{00000000-0005-0000-0000-0000C5010000}"/>
    <cellStyle name="Separador de milhares 2 2 3" xfId="454" xr:uid="{00000000-0005-0000-0000-0000C6010000}"/>
    <cellStyle name="Separador de milhares 2 2 4" xfId="455" xr:uid="{00000000-0005-0000-0000-0000C7010000}"/>
    <cellStyle name="Separador de milhares 2 2 5" xfId="456" xr:uid="{00000000-0005-0000-0000-0000C8010000}"/>
    <cellStyle name="Separador de milhares 2 3" xfId="457" xr:uid="{00000000-0005-0000-0000-0000C9010000}"/>
    <cellStyle name="Separador de milhares 2 4" xfId="458" xr:uid="{00000000-0005-0000-0000-0000CA010000}"/>
    <cellStyle name="Separador de milhares 2 5" xfId="459" xr:uid="{00000000-0005-0000-0000-0000CB010000}"/>
    <cellStyle name="Separador de milhares 2 6" xfId="460" xr:uid="{00000000-0005-0000-0000-0000CC010000}"/>
    <cellStyle name="Separador de milhares 3" xfId="461" xr:uid="{00000000-0005-0000-0000-0000CD010000}"/>
    <cellStyle name="Separador de milhares 3 2" xfId="462" xr:uid="{00000000-0005-0000-0000-0000CE010000}"/>
    <cellStyle name="Separador de milhares 3 2 2" xfId="463" xr:uid="{00000000-0005-0000-0000-0000CF010000}"/>
    <cellStyle name="Separador de milhares 3 2 3" xfId="464" xr:uid="{00000000-0005-0000-0000-0000D0010000}"/>
    <cellStyle name="Separador de milhares 3 2 4" xfId="465" xr:uid="{00000000-0005-0000-0000-0000D1010000}"/>
    <cellStyle name="Separador de milhares 3 2 5" xfId="466" xr:uid="{00000000-0005-0000-0000-0000D2010000}"/>
    <cellStyle name="Separador de milhares 3 3" xfId="467" xr:uid="{00000000-0005-0000-0000-0000D3010000}"/>
    <cellStyle name="Separador de milhares 3 4" xfId="468" xr:uid="{00000000-0005-0000-0000-0000D4010000}"/>
    <cellStyle name="Separador de milhares 3 5" xfId="469" xr:uid="{00000000-0005-0000-0000-0000D5010000}"/>
    <cellStyle name="Separador de milhares 3 6" xfId="470" xr:uid="{00000000-0005-0000-0000-0000D6010000}"/>
    <cellStyle name="Separador de milhares 4" xfId="471" xr:uid="{00000000-0005-0000-0000-0000D7010000}"/>
    <cellStyle name="Separador de milhares 4 2" xfId="472" xr:uid="{00000000-0005-0000-0000-0000D8010000}"/>
    <cellStyle name="Separador de milhares 4 3" xfId="473" xr:uid="{00000000-0005-0000-0000-0000D9010000}"/>
    <cellStyle name="Separador de milhares 4 4" xfId="474" xr:uid="{00000000-0005-0000-0000-0000DA010000}"/>
    <cellStyle name="Separador de milhares 4 5" xfId="475" xr:uid="{00000000-0005-0000-0000-0000DB010000}"/>
    <cellStyle name="Separador de milhares 5" xfId="476" xr:uid="{00000000-0005-0000-0000-0000DC010000}"/>
    <cellStyle name="Separador de milhares 6" xfId="477" xr:uid="{00000000-0005-0000-0000-0000DD010000}"/>
    <cellStyle name="Separador de milhares 7" xfId="478" xr:uid="{00000000-0005-0000-0000-0000DE010000}"/>
    <cellStyle name="TableStyleLight1" xfId="479" xr:uid="{00000000-0005-0000-0000-0000DF010000}"/>
    <cellStyle name="Texto de Aviso 2" xfId="480" xr:uid="{00000000-0005-0000-0000-0000E0010000}"/>
    <cellStyle name="Texto Explicativo 2" xfId="481" xr:uid="{00000000-0005-0000-0000-0000E1010000}"/>
    <cellStyle name="Título 1 1" xfId="482" xr:uid="{00000000-0005-0000-0000-0000E2010000}"/>
    <cellStyle name="Título 1 1 1" xfId="483" xr:uid="{00000000-0005-0000-0000-0000E3010000}"/>
    <cellStyle name="Título 1 1 1 1" xfId="484" xr:uid="{00000000-0005-0000-0000-0000E4010000}"/>
    <cellStyle name="Título 1 1 1 2" xfId="485" xr:uid="{00000000-0005-0000-0000-0000E5010000}"/>
    <cellStyle name="Título 1 1 1 3" xfId="486" xr:uid="{00000000-0005-0000-0000-0000E6010000}"/>
    <cellStyle name="Título 1 1 1 4" xfId="487" xr:uid="{00000000-0005-0000-0000-0000E7010000}"/>
    <cellStyle name="Título 1 1 1 5" xfId="488" xr:uid="{00000000-0005-0000-0000-0000E8010000}"/>
    <cellStyle name="Título 1 1 2" xfId="489" xr:uid="{00000000-0005-0000-0000-0000E9010000}"/>
    <cellStyle name="Título 1 1 3" xfId="490" xr:uid="{00000000-0005-0000-0000-0000EA010000}"/>
    <cellStyle name="Título 1 1 4" xfId="491" xr:uid="{00000000-0005-0000-0000-0000EB010000}"/>
    <cellStyle name="Título 1 1 5" xfId="492" xr:uid="{00000000-0005-0000-0000-0000EC010000}"/>
    <cellStyle name="Título 1 2" xfId="493" xr:uid="{00000000-0005-0000-0000-0000ED010000}"/>
    <cellStyle name="Título 1 2 2" xfId="494" xr:uid="{00000000-0005-0000-0000-0000EE010000}"/>
    <cellStyle name="Título 1 3" xfId="495" xr:uid="{00000000-0005-0000-0000-0000EF010000}"/>
    <cellStyle name="Título 1 3 2" xfId="496" xr:uid="{00000000-0005-0000-0000-0000F0010000}"/>
    <cellStyle name="Título 1 3 3" xfId="497" xr:uid="{00000000-0005-0000-0000-0000F1010000}"/>
    <cellStyle name="Título 1 3 4" xfId="498" xr:uid="{00000000-0005-0000-0000-0000F2010000}"/>
    <cellStyle name="Título 1 3 5" xfId="499" xr:uid="{00000000-0005-0000-0000-0000F3010000}"/>
    <cellStyle name="Título 1 4" xfId="500" xr:uid="{00000000-0005-0000-0000-0000F4010000}"/>
    <cellStyle name="Título 1 4 2" xfId="501" xr:uid="{00000000-0005-0000-0000-0000F5010000}"/>
    <cellStyle name="Título 2 2" xfId="502" xr:uid="{00000000-0005-0000-0000-0000F6010000}"/>
    <cellStyle name="Título 2 3" xfId="503" xr:uid="{00000000-0005-0000-0000-0000F7010000}"/>
    <cellStyle name="Título 3 2" xfId="504" xr:uid="{00000000-0005-0000-0000-0000F8010000}"/>
    <cellStyle name="Título 3 3" xfId="505" xr:uid="{00000000-0005-0000-0000-0000F9010000}"/>
    <cellStyle name="Título 4 2" xfId="506" xr:uid="{00000000-0005-0000-0000-0000FA010000}"/>
    <cellStyle name="Título 4 3" xfId="507" xr:uid="{00000000-0005-0000-0000-0000FB010000}"/>
    <cellStyle name="Título 5" xfId="508" xr:uid="{00000000-0005-0000-0000-0000FC010000}"/>
    <cellStyle name="Título 5 2" xfId="509" xr:uid="{00000000-0005-0000-0000-0000FD010000}"/>
    <cellStyle name="Título 5 2 2" xfId="510" xr:uid="{00000000-0005-0000-0000-0000FE010000}"/>
    <cellStyle name="Título 5 2 3" xfId="511" xr:uid="{00000000-0005-0000-0000-0000FF010000}"/>
    <cellStyle name="Título 5 2 4" xfId="512" xr:uid="{00000000-0005-0000-0000-000000020000}"/>
    <cellStyle name="Título 5 2 5" xfId="513" xr:uid="{00000000-0005-0000-0000-000001020000}"/>
    <cellStyle name="Título 5 3" xfId="514" xr:uid="{00000000-0005-0000-0000-000002020000}"/>
    <cellStyle name="Título 6" xfId="515" xr:uid="{00000000-0005-0000-0000-000003020000}"/>
    <cellStyle name="Título 7" xfId="516" xr:uid="{00000000-0005-0000-0000-000004020000}"/>
    <cellStyle name="Total 2" xfId="517" xr:uid="{00000000-0005-0000-0000-000005020000}"/>
    <cellStyle name="Total 3" xfId="518" xr:uid="{00000000-0005-0000-0000-000006020000}"/>
    <cellStyle name="Total 3 2" xfId="519" xr:uid="{00000000-0005-0000-0000-000007020000}"/>
    <cellStyle name="Total 3 3" xfId="520" xr:uid="{00000000-0005-0000-0000-000008020000}"/>
    <cellStyle name="Total 3 4" xfId="521" xr:uid="{00000000-0005-0000-0000-000009020000}"/>
    <cellStyle name="Total 3 5" xfId="522" xr:uid="{00000000-0005-0000-0000-00000A020000}"/>
    <cellStyle name="Vírgula 2" xfId="523" xr:uid="{00000000-0005-0000-0000-00000B020000}"/>
    <cellStyle name="Vírgula 2 2" xfId="524" xr:uid="{00000000-0005-0000-0000-00000C020000}"/>
    <cellStyle name="Vírgula 2 3" xfId="525" xr:uid="{00000000-0005-0000-0000-00000D020000}"/>
    <cellStyle name="Vírgula 2 4" xfId="526" xr:uid="{00000000-0005-0000-0000-00000E020000}"/>
    <cellStyle name="Vírgula 2 5" xfId="527" xr:uid="{00000000-0005-0000-0000-00000F020000}"/>
    <cellStyle name="Vírgula 3" xfId="528" xr:uid="{00000000-0005-0000-0000-000010020000}"/>
    <cellStyle name="Vírgula 3 2" xfId="529" xr:uid="{00000000-0005-0000-0000-000011020000}"/>
    <cellStyle name="Vírgula 3 3" xfId="530" xr:uid="{00000000-0005-0000-0000-000012020000}"/>
    <cellStyle name="Vírgula 3 4" xfId="531" xr:uid="{00000000-0005-0000-0000-000013020000}"/>
    <cellStyle name="Vírgula 3 5" xfId="532" xr:uid="{00000000-0005-0000-0000-000014020000}"/>
    <cellStyle name="Vírgula 4" xfId="533" xr:uid="{00000000-0005-0000-0000-000015020000}"/>
    <cellStyle name="Vírgula 4 2" xfId="534" xr:uid="{00000000-0005-0000-0000-000016020000}"/>
    <cellStyle name="Vírgula 4 3" xfId="535" xr:uid="{00000000-0005-0000-0000-000017020000}"/>
    <cellStyle name="Vírgula 4 4" xfId="536" xr:uid="{00000000-0005-0000-0000-000018020000}"/>
    <cellStyle name="Vírgula 4 5" xfId="537" xr:uid="{00000000-0005-0000-0000-000019020000}"/>
    <cellStyle name="Vírgula 5" xfId="538" xr:uid="{00000000-0005-0000-0000-00001A020000}"/>
    <cellStyle name="Vírgula 6" xfId="539" xr:uid="{00000000-0005-0000-0000-00001B020000}"/>
    <cellStyle name="Vírgula 7" xfId="540" xr:uid="{00000000-0005-0000-0000-00001C020000}"/>
    <cellStyle name="Vírgula 8" xfId="541" xr:uid="{00000000-0005-0000-0000-00001D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CCCC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E6"/>
      <rgbColor rgb="00CCFFCC"/>
      <rgbColor rgb="00FFFF99"/>
      <rgbColor rgb="0099CCFF"/>
      <rgbColor rgb="00FF99CC"/>
      <rgbColor rgb="00B3B3B3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85725</xdr:rowOff>
    </xdr:from>
    <xdr:to>
      <xdr:col>8</xdr:col>
      <xdr:colOff>381000</xdr:colOff>
      <xdr:row>3</xdr:row>
      <xdr:rowOff>161925</xdr:rowOff>
    </xdr:to>
    <xdr:pic>
      <xdr:nvPicPr>
        <xdr:cNvPr id="512666" name="Picture 640">
          <a:extLst>
            <a:ext uri="{FF2B5EF4-FFF2-40B4-BE49-F238E27FC236}">
              <a16:creationId xmlns:a16="http://schemas.microsoft.com/office/drawing/2014/main" id="{00000000-0008-0000-0000-00009AD20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575" y="485775"/>
          <a:ext cx="1562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559975</xdr:colOff>
      <xdr:row>21</xdr:row>
      <xdr:rowOff>48007</xdr:rowOff>
    </xdr:from>
    <xdr:to>
      <xdr:col>3</xdr:col>
      <xdr:colOff>2419259</xdr:colOff>
      <xdr:row>21</xdr:row>
      <xdr:rowOff>1154433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0834" y="21211366"/>
          <a:ext cx="1859284" cy="1106426"/>
        </a:xfrm>
        <a:prstGeom prst="rect">
          <a:avLst/>
        </a:prstGeom>
      </xdr:spPr>
    </xdr:pic>
    <xdr:clientData/>
  </xdr:twoCellAnchor>
  <xdr:twoCellAnchor editAs="oneCell">
    <xdr:from>
      <xdr:col>3</xdr:col>
      <xdr:colOff>1049525</xdr:colOff>
      <xdr:row>23</xdr:row>
      <xdr:rowOff>16898</xdr:rowOff>
    </xdr:from>
    <xdr:to>
      <xdr:col>3</xdr:col>
      <xdr:colOff>2067559</xdr:colOff>
      <xdr:row>23</xdr:row>
      <xdr:rowOff>1425077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8400" y="24053916"/>
          <a:ext cx="1018034" cy="1408179"/>
        </a:xfrm>
        <a:prstGeom prst="rect">
          <a:avLst/>
        </a:prstGeom>
      </xdr:spPr>
    </xdr:pic>
    <xdr:clientData/>
  </xdr:twoCellAnchor>
  <xdr:twoCellAnchor editAs="oneCell">
    <xdr:from>
      <xdr:col>3</xdr:col>
      <xdr:colOff>558282</xdr:colOff>
      <xdr:row>12</xdr:row>
      <xdr:rowOff>40626</xdr:rowOff>
    </xdr:from>
    <xdr:to>
      <xdr:col>3</xdr:col>
      <xdr:colOff>2475478</xdr:colOff>
      <xdr:row>12</xdr:row>
      <xdr:rowOff>2055358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7157" y="7150358"/>
          <a:ext cx="1917196" cy="2014732"/>
        </a:xfrm>
        <a:prstGeom prst="rect">
          <a:avLst/>
        </a:prstGeom>
      </xdr:spPr>
    </xdr:pic>
    <xdr:clientData/>
  </xdr:twoCellAnchor>
  <xdr:twoCellAnchor editAs="oneCell">
    <xdr:from>
      <xdr:col>3</xdr:col>
      <xdr:colOff>9719</xdr:colOff>
      <xdr:row>18</xdr:row>
      <xdr:rowOff>34990</xdr:rowOff>
    </xdr:from>
    <xdr:to>
      <xdr:col>4</xdr:col>
      <xdr:colOff>3343</xdr:colOff>
      <xdr:row>18</xdr:row>
      <xdr:rowOff>693359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594" y="13968704"/>
          <a:ext cx="3034820" cy="658369"/>
        </a:xfrm>
        <a:prstGeom prst="rect">
          <a:avLst/>
        </a:prstGeom>
      </xdr:spPr>
    </xdr:pic>
    <xdr:clientData/>
  </xdr:twoCellAnchor>
  <xdr:twoCellAnchor editAs="oneCell">
    <xdr:from>
      <xdr:col>3</xdr:col>
      <xdr:colOff>787440</xdr:colOff>
      <xdr:row>15</xdr:row>
      <xdr:rowOff>108703</xdr:rowOff>
    </xdr:from>
    <xdr:to>
      <xdr:col>3</xdr:col>
      <xdr:colOff>2137707</xdr:colOff>
      <xdr:row>15</xdr:row>
      <xdr:rowOff>1925315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22527" y="12159899"/>
          <a:ext cx="1350267" cy="1816612"/>
        </a:xfrm>
        <a:prstGeom prst="rect">
          <a:avLst/>
        </a:prstGeom>
      </xdr:spPr>
    </xdr:pic>
    <xdr:clientData/>
  </xdr:twoCellAnchor>
  <xdr:twoCellAnchor editAs="oneCell">
    <xdr:from>
      <xdr:col>2</xdr:col>
      <xdr:colOff>623328</xdr:colOff>
      <xdr:row>4</xdr:row>
      <xdr:rowOff>49026</xdr:rowOff>
    </xdr:from>
    <xdr:to>
      <xdr:col>6</xdr:col>
      <xdr:colOff>535970</xdr:colOff>
      <xdr:row>4</xdr:row>
      <xdr:rowOff>3621289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600" y="1001526"/>
          <a:ext cx="7007366" cy="3572263"/>
        </a:xfrm>
        <a:prstGeom prst="rect">
          <a:avLst/>
        </a:prstGeom>
      </xdr:spPr>
    </xdr:pic>
    <xdr:clientData/>
  </xdr:twoCellAnchor>
  <xdr:twoCellAnchor editAs="oneCell">
    <xdr:from>
      <xdr:col>3</xdr:col>
      <xdr:colOff>525968</xdr:colOff>
      <xdr:row>10</xdr:row>
      <xdr:rowOff>137577</xdr:rowOff>
    </xdr:from>
    <xdr:to>
      <xdr:col>3</xdr:col>
      <xdr:colOff>2808925</xdr:colOff>
      <xdr:row>10</xdr:row>
      <xdr:rowOff>1055027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61055" y="6747099"/>
          <a:ext cx="2282957" cy="917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57"/>
  <sheetViews>
    <sheetView showGridLines="0" tabSelected="1" view="pageBreakPreview" zoomScale="115" zoomScaleNormal="100" zoomScaleSheetLayoutView="115" workbookViewId="0">
      <selection activeCell="E1" sqref="E1:I1048576"/>
    </sheetView>
  </sheetViews>
  <sheetFormatPr defaultColWidth="9" defaultRowHeight="12.75" x14ac:dyDescent="0.2"/>
  <cols>
    <col min="1" max="1" width="3.42578125" style="2" customWidth="1"/>
    <col min="2" max="2" width="4.28515625" style="62" bestFit="1" customWidth="1"/>
    <col min="3" max="3" width="28.7109375" style="62" customWidth="1"/>
    <col min="4" max="4" width="45.5703125" style="62" customWidth="1"/>
    <col min="5" max="5" width="23.140625" style="63" customWidth="1"/>
    <col min="6" max="6" width="9" style="64" customWidth="1"/>
    <col min="7" max="7" width="9.42578125" style="65" customWidth="1"/>
    <col min="8" max="8" width="9" style="65" customWidth="1"/>
    <col min="9" max="9" width="9.5703125" style="65" customWidth="1"/>
    <col min="10" max="10" width="8.28515625" style="3" customWidth="1"/>
    <col min="11" max="16384" width="9" style="2"/>
  </cols>
  <sheetData>
    <row r="2" spans="1:12" ht="18.75" customHeight="1" x14ac:dyDescent="0.2">
      <c r="B2" s="73" t="s">
        <v>28</v>
      </c>
      <c r="C2" s="74"/>
      <c r="D2" s="74"/>
      <c r="E2" s="74"/>
      <c r="F2" s="74"/>
      <c r="G2" s="74"/>
      <c r="H2" s="75"/>
      <c r="I2" s="76"/>
    </row>
    <row r="3" spans="1:12" ht="24.75" customHeight="1" x14ac:dyDescent="0.2">
      <c r="A3" s="4"/>
      <c r="B3" s="77" t="s">
        <v>5</v>
      </c>
      <c r="C3" s="78"/>
      <c r="D3" s="79" t="s">
        <v>4</v>
      </c>
      <c r="E3" s="79"/>
      <c r="F3" s="80"/>
      <c r="G3" s="81"/>
      <c r="H3" s="82"/>
      <c r="I3" s="83"/>
    </row>
    <row r="4" spans="1:12" ht="18.75" customHeight="1" x14ac:dyDescent="0.2">
      <c r="A4" s="4"/>
      <c r="B4" s="84" t="s">
        <v>6</v>
      </c>
      <c r="C4" s="85"/>
      <c r="D4" s="86" t="s">
        <v>3</v>
      </c>
      <c r="E4" s="86"/>
      <c r="F4" s="86"/>
      <c r="G4" s="86"/>
      <c r="H4" s="86"/>
      <c r="I4" s="87"/>
    </row>
    <row r="5" spans="1:12" s="11" customFormat="1" ht="291" customHeight="1" x14ac:dyDescent="0.2">
      <c r="A5" s="5"/>
      <c r="B5" s="6"/>
      <c r="C5" s="7"/>
      <c r="D5" s="8"/>
      <c r="E5" s="8"/>
      <c r="F5" s="8"/>
      <c r="G5" s="8"/>
      <c r="H5" s="8"/>
      <c r="I5" s="9"/>
      <c r="J5" s="10"/>
    </row>
    <row r="6" spans="1:12" s="12" customFormat="1" ht="92.25" customHeight="1" x14ac:dyDescent="0.2">
      <c r="B6" s="88" t="s">
        <v>42</v>
      </c>
      <c r="C6" s="88"/>
      <c r="D6" s="88" t="s">
        <v>0</v>
      </c>
      <c r="E6" s="71" t="s">
        <v>18</v>
      </c>
      <c r="F6" s="13" t="s">
        <v>19</v>
      </c>
      <c r="G6" s="13" t="s">
        <v>20</v>
      </c>
      <c r="H6" s="13" t="s">
        <v>21</v>
      </c>
      <c r="I6" s="13" t="s">
        <v>7</v>
      </c>
      <c r="J6" s="14"/>
    </row>
    <row r="7" spans="1:12" s="12" customFormat="1" ht="16.5" customHeight="1" x14ac:dyDescent="0.2">
      <c r="B7" s="88"/>
      <c r="C7" s="89"/>
      <c r="D7" s="89"/>
      <c r="E7" s="72"/>
      <c r="F7" s="92" t="s">
        <v>9</v>
      </c>
      <c r="G7" s="92"/>
      <c r="H7" s="92"/>
      <c r="I7" s="92"/>
      <c r="J7" s="14"/>
    </row>
    <row r="8" spans="1:12" s="12" customFormat="1" ht="16.5" customHeight="1" x14ac:dyDescent="0.2">
      <c r="B8" s="93" t="s">
        <v>39</v>
      </c>
      <c r="C8" s="94"/>
      <c r="D8" s="94"/>
      <c r="E8" s="94"/>
      <c r="F8" s="94"/>
      <c r="G8" s="94"/>
      <c r="H8" s="94"/>
      <c r="I8" s="95"/>
      <c r="J8" s="14"/>
    </row>
    <row r="9" spans="1:12" s="12" customFormat="1" ht="16.5" customHeight="1" x14ac:dyDescent="0.2">
      <c r="B9" s="15"/>
      <c r="C9" s="67" t="s">
        <v>41</v>
      </c>
      <c r="D9" s="68"/>
      <c r="E9" s="68"/>
      <c r="F9" s="68"/>
      <c r="G9" s="68"/>
      <c r="H9" s="68"/>
      <c r="I9" s="69"/>
      <c r="J9" s="14"/>
    </row>
    <row r="10" spans="1:12" s="12" customFormat="1" ht="12.75" customHeight="1" x14ac:dyDescent="0.2">
      <c r="B10" s="15">
        <v>1</v>
      </c>
      <c r="C10" s="90" t="s">
        <v>40</v>
      </c>
      <c r="D10" s="91"/>
      <c r="E10" s="16"/>
      <c r="F10" s="17"/>
      <c r="G10" s="17"/>
      <c r="H10" s="17"/>
      <c r="I10" s="18"/>
      <c r="J10" s="14"/>
    </row>
    <row r="11" spans="1:12" s="19" customFormat="1" ht="105" customHeight="1" x14ac:dyDescent="0.15">
      <c r="A11" s="19">
        <v>1</v>
      </c>
      <c r="B11" s="20" t="s">
        <v>1</v>
      </c>
      <c r="C11" s="21" t="s">
        <v>56</v>
      </c>
      <c r="D11" s="1" t="s">
        <v>32</v>
      </c>
      <c r="E11" s="22"/>
      <c r="F11" s="23"/>
      <c r="G11" s="24"/>
      <c r="H11" s="24"/>
      <c r="I11" s="24"/>
      <c r="J11" s="25">
        <f>IF(F11="X",1,IF(G11="X",0.5,IF(I11="X",0,0)))</f>
        <v>0</v>
      </c>
    </row>
    <row r="12" spans="1:12" s="27" customFormat="1" x14ac:dyDescent="0.2">
      <c r="A12" s="19"/>
      <c r="B12" s="26">
        <v>2</v>
      </c>
      <c r="C12" s="70" t="s">
        <v>43</v>
      </c>
      <c r="D12" s="70"/>
      <c r="E12" s="70"/>
      <c r="F12" s="70"/>
      <c r="G12" s="70"/>
      <c r="H12" s="70"/>
      <c r="I12" s="70"/>
      <c r="J12" s="25"/>
    </row>
    <row r="13" spans="1:12" s="27" customFormat="1" ht="183" customHeight="1" x14ac:dyDescent="0.2">
      <c r="A13" s="19">
        <v>1</v>
      </c>
      <c r="B13" s="20" t="s">
        <v>22</v>
      </c>
      <c r="C13" s="28" t="s">
        <v>47</v>
      </c>
      <c r="D13" s="1" t="s">
        <v>44</v>
      </c>
      <c r="E13" s="29"/>
      <c r="F13" s="30"/>
      <c r="G13" s="30"/>
      <c r="H13" s="30"/>
      <c r="I13" s="30"/>
      <c r="J13" s="25">
        <f>IF(F13="X",1,IF(G13="X",0.5,IF(I13="X",0,0)))</f>
        <v>0</v>
      </c>
      <c r="L13" s="31"/>
    </row>
    <row r="14" spans="1:12" s="27" customFormat="1" ht="112.5" x14ac:dyDescent="0.2">
      <c r="A14" s="19">
        <v>1</v>
      </c>
      <c r="B14" s="20" t="s">
        <v>23</v>
      </c>
      <c r="C14" s="28" t="s">
        <v>55</v>
      </c>
      <c r="D14" s="1" t="s">
        <v>45</v>
      </c>
      <c r="E14" s="29"/>
      <c r="F14" s="30"/>
      <c r="G14" s="30"/>
      <c r="H14" s="30"/>
      <c r="I14" s="30"/>
      <c r="J14" s="25">
        <f>IF(F14="X",1,IF(G14="X",0.5,IF(I14="X",0,0)))</f>
        <v>0</v>
      </c>
      <c r="L14" s="31"/>
    </row>
    <row r="15" spans="1:12" s="27" customFormat="1" ht="14.25" customHeight="1" x14ac:dyDescent="0.2">
      <c r="A15" s="19"/>
      <c r="B15" s="26">
        <v>3</v>
      </c>
      <c r="C15" s="70" t="s">
        <v>33</v>
      </c>
      <c r="D15" s="70"/>
      <c r="E15" s="70"/>
      <c r="F15" s="70"/>
      <c r="G15" s="70"/>
      <c r="H15" s="70"/>
      <c r="I15" s="70"/>
    </row>
    <row r="16" spans="1:12" s="27" customFormat="1" ht="169.5" customHeight="1" x14ac:dyDescent="0.2">
      <c r="A16" s="19">
        <v>1</v>
      </c>
      <c r="B16" s="32" t="s">
        <v>2</v>
      </c>
      <c r="C16" s="28" t="s">
        <v>57</v>
      </c>
      <c r="D16" s="1" t="s">
        <v>46</v>
      </c>
      <c r="E16" s="29"/>
      <c r="F16" s="30"/>
      <c r="G16" s="30"/>
      <c r="H16" s="30"/>
      <c r="I16" s="30"/>
      <c r="J16" s="25">
        <f>IF(F16="X",1,IF(G16="X",0.5,IF(I16="X",0,0)))</f>
        <v>0</v>
      </c>
    </row>
    <row r="17" spans="1:12" s="27" customFormat="1" ht="67.5" x14ac:dyDescent="0.2">
      <c r="A17" s="19">
        <v>1</v>
      </c>
      <c r="B17" s="32" t="s">
        <v>34</v>
      </c>
      <c r="C17" s="28" t="s">
        <v>51</v>
      </c>
      <c r="D17" s="1" t="s">
        <v>45</v>
      </c>
      <c r="E17" s="29"/>
      <c r="F17" s="30"/>
      <c r="G17" s="30"/>
      <c r="H17" s="30"/>
      <c r="I17" s="30"/>
      <c r="J17" s="25">
        <f>IF(F17="X",1,IF(G17="X",0.5,IF(I17="X",0,0)))</f>
        <v>0</v>
      </c>
    </row>
    <row r="18" spans="1:12" s="27" customFormat="1" x14ac:dyDescent="0.2">
      <c r="A18" s="19"/>
      <c r="B18" s="26">
        <v>4</v>
      </c>
      <c r="C18" s="70" t="s">
        <v>35</v>
      </c>
      <c r="D18" s="70"/>
      <c r="E18" s="70"/>
      <c r="F18" s="70"/>
      <c r="G18" s="70"/>
      <c r="H18" s="70"/>
      <c r="I18" s="70"/>
      <c r="J18" s="25"/>
    </row>
    <row r="19" spans="1:12" s="27" customFormat="1" ht="78" customHeight="1" x14ac:dyDescent="0.2">
      <c r="A19" s="19">
        <v>1</v>
      </c>
      <c r="B19" s="32" t="s">
        <v>24</v>
      </c>
      <c r="C19" s="28" t="s">
        <v>50</v>
      </c>
      <c r="D19" s="1" t="s">
        <v>46</v>
      </c>
      <c r="E19" s="29"/>
      <c r="F19" s="30"/>
      <c r="G19" s="30"/>
      <c r="H19" s="30"/>
      <c r="I19" s="30"/>
      <c r="J19" s="25">
        <f>IF(F19="X",1,IF(G19="X",0.5,IF(I19="X",0,0)))</f>
        <v>0</v>
      </c>
    </row>
    <row r="20" spans="1:12" s="27" customFormat="1" ht="78.75" x14ac:dyDescent="0.2">
      <c r="A20" s="19">
        <v>1</v>
      </c>
      <c r="B20" s="32" t="s">
        <v>26</v>
      </c>
      <c r="C20" s="28" t="s">
        <v>52</v>
      </c>
      <c r="D20" s="1" t="s">
        <v>45</v>
      </c>
      <c r="E20" s="29"/>
      <c r="F20" s="30"/>
      <c r="G20" s="30"/>
      <c r="H20" s="30"/>
      <c r="I20" s="30"/>
      <c r="J20" s="25">
        <f>IF(F20="X",1,IF(G20="X",0.5,IF(I20="X",0,0)))</f>
        <v>0</v>
      </c>
    </row>
    <row r="21" spans="1:12" s="27" customFormat="1" x14ac:dyDescent="0.2">
      <c r="A21" s="19"/>
      <c r="B21" s="26">
        <v>5</v>
      </c>
      <c r="C21" s="70" t="s">
        <v>36</v>
      </c>
      <c r="D21" s="70"/>
      <c r="E21" s="70"/>
      <c r="F21" s="70"/>
      <c r="G21" s="70"/>
      <c r="H21" s="70"/>
      <c r="I21" s="70"/>
      <c r="J21" s="25"/>
    </row>
    <row r="22" spans="1:12" s="27" customFormat="1" ht="120.75" customHeight="1" x14ac:dyDescent="0.2">
      <c r="A22" s="19">
        <v>1</v>
      </c>
      <c r="B22" s="32" t="s">
        <v>25</v>
      </c>
      <c r="C22" s="28" t="s">
        <v>48</v>
      </c>
      <c r="D22" s="1" t="s">
        <v>46</v>
      </c>
      <c r="E22" s="33"/>
      <c r="F22" s="30"/>
      <c r="G22" s="30"/>
      <c r="H22" s="30"/>
      <c r="I22" s="30"/>
      <c r="J22" s="25">
        <f>IF(F22="X",1,IF(G22="X",0.5,IF(I22="X",0,0)))</f>
        <v>0</v>
      </c>
    </row>
    <row r="23" spans="1:12" s="27" customFormat="1" ht="78.75" x14ac:dyDescent="0.2">
      <c r="A23" s="19">
        <v>1</v>
      </c>
      <c r="B23" s="32" t="s">
        <v>27</v>
      </c>
      <c r="C23" s="28" t="s">
        <v>53</v>
      </c>
      <c r="D23" s="1" t="s">
        <v>45</v>
      </c>
      <c r="E23" s="33"/>
      <c r="F23" s="30"/>
      <c r="G23" s="30"/>
      <c r="H23" s="30"/>
      <c r="I23" s="30"/>
      <c r="J23" s="25">
        <f>IF(F23="X",1,IF(G23="X",0.5,IF(I23="X",0,0)))</f>
        <v>0</v>
      </c>
    </row>
    <row r="24" spans="1:12" s="27" customFormat="1" ht="145.5" customHeight="1" x14ac:dyDescent="0.2">
      <c r="A24" s="19">
        <v>1</v>
      </c>
      <c r="B24" s="32" t="s">
        <v>37</v>
      </c>
      <c r="C24" s="28" t="s">
        <v>49</v>
      </c>
      <c r="D24" s="1" t="s">
        <v>46</v>
      </c>
      <c r="E24" s="33"/>
      <c r="F24" s="30"/>
      <c r="G24" s="30"/>
      <c r="H24" s="30"/>
      <c r="I24" s="30"/>
      <c r="J24" s="25">
        <f>IF(F24="X",1,IF(G24="X",0.5,IF(I24="X",0,0)))</f>
        <v>0</v>
      </c>
    </row>
    <row r="25" spans="1:12" s="27" customFormat="1" ht="56.25" x14ac:dyDescent="0.2">
      <c r="A25" s="19">
        <v>1</v>
      </c>
      <c r="B25" s="32" t="s">
        <v>38</v>
      </c>
      <c r="C25" s="28" t="s">
        <v>54</v>
      </c>
      <c r="D25" s="1" t="s">
        <v>45</v>
      </c>
      <c r="E25" s="33"/>
      <c r="F25" s="30"/>
      <c r="G25" s="30"/>
      <c r="H25" s="30"/>
      <c r="I25" s="30"/>
      <c r="J25" s="25">
        <f>IF(F25="X",1,IF(G25="X",0.5,IF(I25="X",0,0)))</f>
        <v>0</v>
      </c>
    </row>
    <row r="26" spans="1:12" s="27" customFormat="1" ht="20.25" customHeight="1" x14ac:dyDescent="0.2">
      <c r="A26" s="19"/>
      <c r="B26" s="111" t="s">
        <v>12</v>
      </c>
      <c r="C26" s="112"/>
      <c r="D26" s="34" t="s">
        <v>16</v>
      </c>
      <c r="E26" s="34" t="s">
        <v>17</v>
      </c>
      <c r="F26" s="104" t="s">
        <v>15</v>
      </c>
      <c r="G26" s="105"/>
      <c r="H26" s="104" t="s">
        <v>14</v>
      </c>
      <c r="I26" s="105"/>
      <c r="J26" s="25"/>
    </row>
    <row r="27" spans="1:12" s="35" customFormat="1" ht="18" customHeight="1" thickBot="1" x14ac:dyDescent="0.25">
      <c r="B27" s="36"/>
      <c r="C27" s="37"/>
      <c r="D27" s="38">
        <f>F27-H27</f>
        <v>11</v>
      </c>
      <c r="E27" s="38">
        <f>SUM(J11:J25)</f>
        <v>0</v>
      </c>
      <c r="F27" s="108">
        <f>SUM(A11:A25)</f>
        <v>11</v>
      </c>
      <c r="G27" s="109"/>
      <c r="H27" s="110">
        <f>COUNTIF(MCQ!I11:I25,"X")</f>
        <v>0</v>
      </c>
      <c r="I27" s="109"/>
      <c r="J27" s="39"/>
      <c r="K27" s="40"/>
      <c r="L27" s="40"/>
    </row>
    <row r="28" spans="1:12" s="35" customFormat="1" ht="15" customHeight="1" thickBot="1" x14ac:dyDescent="0.25">
      <c r="B28" s="106" t="s">
        <v>11</v>
      </c>
      <c r="C28" s="107"/>
      <c r="D28" s="103" t="str">
        <f>IF(E27=D27,"APROVADO SEM RESSALVAS",IF(E27=(0.9*D27),"APROVADO COM RESSALVAS",IF(E27&gt;(0.9*D27),"APROVADO COM RESSALVAS","REPROVADO")))</f>
        <v>REPROVADO</v>
      </c>
      <c r="E28" s="103"/>
      <c r="F28" s="41">
        <f>E27/D27</f>
        <v>0</v>
      </c>
      <c r="G28" s="42"/>
      <c r="H28" s="42"/>
      <c r="I28" s="43"/>
      <c r="J28" s="39"/>
      <c r="K28" s="40"/>
      <c r="L28" s="40"/>
    </row>
    <row r="29" spans="1:12" s="35" customFormat="1" x14ac:dyDescent="0.2">
      <c r="B29" s="102" t="s">
        <v>10</v>
      </c>
      <c r="C29" s="102"/>
      <c r="D29" s="102"/>
      <c r="E29" s="102"/>
      <c r="F29" s="102"/>
      <c r="G29" s="102"/>
      <c r="H29" s="102"/>
      <c r="I29" s="102"/>
      <c r="J29" s="44"/>
      <c r="K29" s="40"/>
      <c r="L29" s="40"/>
    </row>
    <row r="30" spans="1:12" s="35" customFormat="1" ht="15" customHeight="1" x14ac:dyDescent="0.2">
      <c r="B30" s="101" t="s">
        <v>30</v>
      </c>
      <c r="C30" s="100"/>
      <c r="D30" s="100"/>
      <c r="E30" s="100"/>
      <c r="F30" s="100"/>
      <c r="G30" s="100"/>
      <c r="H30" s="100"/>
      <c r="I30" s="100"/>
      <c r="J30" s="45"/>
      <c r="K30" s="40"/>
      <c r="L30" s="40"/>
    </row>
    <row r="31" spans="1:12" s="35" customFormat="1" ht="15" customHeight="1" x14ac:dyDescent="0.2">
      <c r="B31" s="101" t="s">
        <v>31</v>
      </c>
      <c r="C31" s="100"/>
      <c r="D31" s="100"/>
      <c r="E31" s="100"/>
      <c r="F31" s="100"/>
      <c r="G31" s="100"/>
      <c r="H31" s="100"/>
      <c r="I31" s="100"/>
      <c r="J31" s="46"/>
      <c r="K31" s="40"/>
      <c r="L31" s="40"/>
    </row>
    <row r="32" spans="1:12" s="35" customFormat="1" ht="15" customHeight="1" x14ac:dyDescent="0.2">
      <c r="B32" s="100" t="s">
        <v>29</v>
      </c>
      <c r="C32" s="100"/>
      <c r="D32" s="100"/>
      <c r="E32" s="100"/>
      <c r="F32" s="100"/>
      <c r="G32" s="100"/>
      <c r="H32" s="100"/>
      <c r="I32" s="100"/>
      <c r="J32" s="46"/>
      <c r="K32" s="40"/>
      <c r="L32" s="40"/>
    </row>
    <row r="33" spans="2:12" s="35" customFormat="1" ht="6" customHeight="1" x14ac:dyDescent="0.2">
      <c r="B33" s="47"/>
      <c r="C33" s="47"/>
      <c r="D33" s="47"/>
      <c r="E33" s="47"/>
      <c r="F33" s="47"/>
      <c r="G33" s="47"/>
      <c r="H33" s="47"/>
      <c r="I33" s="47"/>
      <c r="J33" s="47"/>
      <c r="K33" s="40"/>
      <c r="L33" s="40"/>
    </row>
    <row r="34" spans="2:12" s="35" customFormat="1" ht="18" customHeight="1" x14ac:dyDescent="0.2">
      <c r="B34" s="97" t="s">
        <v>13</v>
      </c>
      <c r="C34" s="98"/>
      <c r="D34" s="98"/>
      <c r="E34" s="98"/>
      <c r="F34" s="98"/>
      <c r="G34" s="98"/>
      <c r="H34" s="98"/>
      <c r="I34" s="99"/>
      <c r="J34" s="47"/>
    </row>
    <row r="35" spans="2:12" s="35" customFormat="1" ht="15" customHeight="1" x14ac:dyDescent="0.2">
      <c r="B35" s="48"/>
      <c r="C35" s="49"/>
      <c r="D35" s="50"/>
      <c r="E35" s="50"/>
      <c r="F35" s="51"/>
      <c r="G35" s="51"/>
      <c r="H35" s="51"/>
      <c r="I35" s="52"/>
      <c r="J35" s="39"/>
    </row>
    <row r="36" spans="2:12" s="35" customFormat="1" ht="15" customHeight="1" x14ac:dyDescent="0.2">
      <c r="B36" s="48"/>
      <c r="C36" s="49"/>
      <c r="D36" s="50"/>
      <c r="E36" s="50"/>
      <c r="F36" s="51"/>
      <c r="G36" s="51"/>
      <c r="H36" s="51"/>
      <c r="I36" s="52"/>
      <c r="J36" s="39"/>
    </row>
    <row r="37" spans="2:12" s="35" customFormat="1" ht="15" customHeight="1" x14ac:dyDescent="0.2">
      <c r="B37" s="48"/>
      <c r="C37" s="49"/>
      <c r="D37" s="50"/>
      <c r="E37" s="50"/>
      <c r="F37" s="51"/>
      <c r="G37" s="51"/>
      <c r="H37" s="51"/>
      <c r="I37" s="52"/>
      <c r="J37" s="39"/>
    </row>
    <row r="38" spans="2:12" s="35" customFormat="1" ht="15" customHeight="1" x14ac:dyDescent="0.2">
      <c r="B38" s="48"/>
      <c r="C38" s="49"/>
      <c r="D38" s="50"/>
      <c r="E38" s="50"/>
      <c r="F38" s="51"/>
      <c r="G38" s="51"/>
      <c r="H38" s="51"/>
      <c r="I38" s="52"/>
      <c r="J38" s="39"/>
    </row>
    <row r="39" spans="2:12" s="35" customFormat="1" ht="15" customHeight="1" x14ac:dyDescent="0.2">
      <c r="B39" s="48"/>
      <c r="C39" s="49"/>
      <c r="D39" s="50"/>
      <c r="E39" s="50"/>
      <c r="F39" s="51"/>
      <c r="G39" s="51"/>
      <c r="H39" s="51"/>
      <c r="I39" s="52"/>
      <c r="J39" s="39"/>
    </row>
    <row r="40" spans="2:12" s="35" customFormat="1" ht="15" customHeight="1" x14ac:dyDescent="0.2">
      <c r="B40" s="48"/>
      <c r="C40" s="49"/>
      <c r="D40" s="50"/>
      <c r="E40" s="50"/>
      <c r="F40" s="51"/>
      <c r="G40" s="51"/>
      <c r="H40" s="51"/>
      <c r="I40" s="52"/>
      <c r="J40" s="39"/>
    </row>
    <row r="41" spans="2:12" s="35" customFormat="1" ht="15" customHeight="1" x14ac:dyDescent="0.2">
      <c r="B41" s="48"/>
      <c r="C41" s="49"/>
      <c r="D41" s="50"/>
      <c r="E41" s="50"/>
      <c r="F41" s="51"/>
      <c r="G41" s="51"/>
      <c r="H41" s="51"/>
      <c r="I41" s="52"/>
      <c r="J41" s="39"/>
    </row>
    <row r="42" spans="2:12" s="35" customFormat="1" ht="15" customHeight="1" x14ac:dyDescent="0.2">
      <c r="B42" s="48"/>
      <c r="C42" s="49"/>
      <c r="D42" s="50"/>
      <c r="E42" s="50"/>
      <c r="F42" s="51"/>
      <c r="G42" s="51"/>
      <c r="H42" s="51"/>
      <c r="I42" s="52"/>
      <c r="J42" s="39"/>
    </row>
    <row r="43" spans="2:12" s="35" customFormat="1" ht="15" customHeight="1" x14ac:dyDescent="0.2">
      <c r="B43" s="48"/>
      <c r="C43" s="49"/>
      <c r="D43" s="50"/>
      <c r="E43" s="50"/>
      <c r="F43" s="51"/>
      <c r="G43" s="51"/>
      <c r="H43" s="51"/>
      <c r="I43" s="52"/>
      <c r="J43" s="39"/>
    </row>
    <row r="44" spans="2:12" s="35" customFormat="1" ht="15" customHeight="1" x14ac:dyDescent="0.2">
      <c r="B44" s="48"/>
      <c r="C44" s="49"/>
      <c r="D44" s="50"/>
      <c r="E44" s="50"/>
      <c r="F44" s="51"/>
      <c r="G44" s="51"/>
      <c r="H44" s="51"/>
      <c r="I44" s="52"/>
      <c r="J44" s="39"/>
    </row>
    <row r="45" spans="2:12" s="35" customFormat="1" ht="15" customHeight="1" x14ac:dyDescent="0.2">
      <c r="B45" s="48"/>
      <c r="C45" s="49"/>
      <c r="D45" s="50"/>
      <c r="E45" s="50"/>
      <c r="F45" s="51"/>
      <c r="G45" s="51"/>
      <c r="H45" s="51"/>
      <c r="I45" s="52"/>
      <c r="J45" s="39"/>
    </row>
    <row r="46" spans="2:12" s="35" customFormat="1" ht="15" customHeight="1" x14ac:dyDescent="0.2">
      <c r="B46" s="48"/>
      <c r="C46" s="49"/>
      <c r="D46" s="50"/>
      <c r="E46" s="50"/>
      <c r="F46" s="51"/>
      <c r="G46" s="51"/>
      <c r="H46" s="51"/>
      <c r="I46" s="52"/>
      <c r="J46" s="39"/>
    </row>
    <row r="47" spans="2:12" s="35" customFormat="1" ht="15" customHeight="1" x14ac:dyDescent="0.2">
      <c r="B47" s="48"/>
      <c r="C47" s="49"/>
      <c r="D47" s="50"/>
      <c r="E47" s="50"/>
      <c r="F47" s="51"/>
      <c r="G47" s="51"/>
      <c r="H47" s="51"/>
      <c r="I47" s="52"/>
      <c r="J47" s="39"/>
    </row>
    <row r="48" spans="2:12" s="35" customFormat="1" ht="15" customHeight="1" x14ac:dyDescent="0.2">
      <c r="B48" s="48"/>
      <c r="C48" s="49"/>
      <c r="D48" s="50"/>
      <c r="E48" s="50"/>
      <c r="F48" s="51"/>
      <c r="G48" s="51"/>
      <c r="H48" s="51"/>
      <c r="I48" s="52"/>
      <c r="J48" s="39"/>
    </row>
    <row r="49" spans="2:10" s="35" customFormat="1" ht="15" customHeight="1" x14ac:dyDescent="0.2">
      <c r="B49" s="48"/>
      <c r="C49" s="49"/>
      <c r="D49" s="50"/>
      <c r="E49" s="50"/>
      <c r="F49" s="51"/>
      <c r="G49" s="51"/>
      <c r="H49" s="51"/>
      <c r="I49" s="52"/>
      <c r="J49" s="39"/>
    </row>
    <row r="50" spans="2:10" s="35" customFormat="1" ht="15" customHeight="1" x14ac:dyDescent="0.2">
      <c r="B50" s="48"/>
      <c r="C50" s="49"/>
      <c r="D50" s="50"/>
      <c r="E50" s="50"/>
      <c r="F50" s="51"/>
      <c r="G50" s="51"/>
      <c r="H50" s="51"/>
      <c r="I50" s="52"/>
      <c r="J50" s="39"/>
    </row>
    <row r="51" spans="2:10" s="35" customFormat="1" ht="15" customHeight="1" x14ac:dyDescent="0.2">
      <c r="B51" s="48"/>
      <c r="C51" s="49"/>
      <c r="D51" s="50"/>
      <c r="E51" s="50"/>
      <c r="F51" s="51"/>
      <c r="G51" s="51"/>
      <c r="H51" s="51"/>
      <c r="I51" s="52"/>
      <c r="J51" s="39"/>
    </row>
    <row r="52" spans="2:10" s="35" customFormat="1" ht="15" customHeight="1" x14ac:dyDescent="0.2">
      <c r="B52" s="48"/>
      <c r="C52" s="49"/>
      <c r="D52" s="50"/>
      <c r="E52" s="50"/>
      <c r="F52" s="51"/>
      <c r="G52" s="51"/>
      <c r="H52" s="51"/>
      <c r="I52" s="52"/>
      <c r="J52" s="39"/>
    </row>
    <row r="53" spans="2:10" s="35" customFormat="1" ht="15" customHeight="1" x14ac:dyDescent="0.2">
      <c r="B53" s="48"/>
      <c r="C53" s="49"/>
      <c r="D53" s="50"/>
      <c r="E53" s="50"/>
      <c r="F53" s="51"/>
      <c r="G53" s="51"/>
      <c r="H53" s="51"/>
      <c r="I53" s="52"/>
      <c r="J53" s="39"/>
    </row>
    <row r="54" spans="2:10" s="27" customFormat="1" ht="15" customHeight="1" x14ac:dyDescent="0.2">
      <c r="B54" s="53"/>
      <c r="C54" s="54"/>
      <c r="D54" s="55"/>
      <c r="E54" s="55"/>
      <c r="F54" s="56"/>
      <c r="G54" s="56"/>
      <c r="H54" s="57"/>
      <c r="I54" s="57"/>
      <c r="J54" s="58"/>
    </row>
    <row r="55" spans="2:10" s="60" customFormat="1" ht="12.75" customHeight="1" x14ac:dyDescent="0.2">
      <c r="B55" s="96" t="s">
        <v>8</v>
      </c>
      <c r="C55" s="96"/>
      <c r="D55" s="96"/>
      <c r="E55" s="96"/>
      <c r="F55" s="96"/>
      <c r="G55" s="96"/>
      <c r="H55" s="96"/>
      <c r="I55" s="96"/>
      <c r="J55" s="59"/>
    </row>
    <row r="56" spans="2:10" s="60" customFormat="1" ht="15" customHeight="1" x14ac:dyDescent="0.2">
      <c r="B56" s="53"/>
      <c r="C56" s="53"/>
      <c r="D56" s="4"/>
      <c r="E56" s="4"/>
      <c r="F56" s="61"/>
      <c r="G56" s="61"/>
      <c r="H56" s="61"/>
      <c r="I56" s="61"/>
      <c r="J56" s="59"/>
    </row>
    <row r="57" spans="2:10" ht="12.75" customHeight="1" x14ac:dyDescent="0.2">
      <c r="J57" s="66"/>
    </row>
  </sheetData>
  <sheetProtection password="AFA2" sheet="1" objects="1" scenarios="1"/>
  <customSheetViews>
    <customSheetView guid="{EE2562EA-A037-4CD1-B1C8-3DEC5E4FCEED}" scale="69" showPageBreaks="1" showGridLines="0" fitToPage="1" printArea="1" view="pageBreakPreview">
      <selection activeCell="F109" sqref="F109"/>
      <rowBreaks count="10" manualBreakCount="10">
        <brk id="18" min="1" max="8" man="1"/>
        <brk id="33" min="1" max="8" man="1"/>
        <brk id="38" min="1" max="8" man="1"/>
        <brk id="41" min="1" max="8" man="1"/>
        <brk id="54" min="1" max="8" man="1"/>
        <brk id="68" min="1" max="8" man="1"/>
        <brk id="71" min="1" max="8" man="1"/>
        <brk id="85" min="1" max="8" man="1"/>
        <brk id="98" min="1" max="8" man="1"/>
        <brk id="101" min="1" max="8" man="1"/>
      </rowBreaks>
      <pageMargins left="0.98425196850393704" right="0.19685039370078741" top="0.39370078740157483" bottom="0.39370078740157483" header="0.31496062992125984" footer="0.31496062992125984"/>
      <printOptions horizontalCentered="1"/>
      <pageSetup paperSize="9" scale="68" firstPageNumber="0" fitToHeight="0" orientation="portrait" r:id="rId1"/>
      <headerFooter alignWithMargins="0"/>
    </customSheetView>
  </customSheetViews>
  <mergeCells count="30">
    <mergeCell ref="B29:I29"/>
    <mergeCell ref="D28:E28"/>
    <mergeCell ref="H26:I26"/>
    <mergeCell ref="F26:G26"/>
    <mergeCell ref="B28:C28"/>
    <mergeCell ref="F27:G27"/>
    <mergeCell ref="H27:I27"/>
    <mergeCell ref="B26:C26"/>
    <mergeCell ref="B55:I55"/>
    <mergeCell ref="B34:I34"/>
    <mergeCell ref="B32:I32"/>
    <mergeCell ref="B31:I31"/>
    <mergeCell ref="B30:I30"/>
    <mergeCell ref="B2:I2"/>
    <mergeCell ref="B3:C3"/>
    <mergeCell ref="D3:E3"/>
    <mergeCell ref="F3:I3"/>
    <mergeCell ref="B4:C4"/>
    <mergeCell ref="D4:I4"/>
    <mergeCell ref="C9:I9"/>
    <mergeCell ref="C15:I15"/>
    <mergeCell ref="C18:I18"/>
    <mergeCell ref="C21:I21"/>
    <mergeCell ref="E6:E7"/>
    <mergeCell ref="B6:C7"/>
    <mergeCell ref="C10:D10"/>
    <mergeCell ref="F7:I7"/>
    <mergeCell ref="C12:I12"/>
    <mergeCell ref="D6:D7"/>
    <mergeCell ref="B8:I8"/>
  </mergeCells>
  <printOptions horizontalCentered="1"/>
  <pageMargins left="0.98425196850393704" right="0.19685039370078741" top="0.39370078740157483" bottom="0.39370078740157483" header="0.31496062992125984" footer="0.31496062992125984"/>
  <pageSetup paperSize="9" scale="66" firstPageNumber="0" fitToHeight="0" orientation="portrait" r:id="rId2"/>
  <headerFooter alignWithMargins="0">
    <oddFooter>&amp;CPágina &amp;P de &amp;N&amp;RMCQ900 - MESA DE COPA QUADRADA</oddFooter>
  </headerFooter>
  <rowBreaks count="1" manualBreakCount="1">
    <brk id="17" min="1" max="8" man="1"/>
  </row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FA7B4A-9408-4875-B0A0-464B4F45E45C}"/>
</file>

<file path=customXml/itemProps2.xml><?xml version="1.0" encoding="utf-8"?>
<ds:datastoreItem xmlns:ds="http://schemas.openxmlformats.org/officeDocument/2006/customXml" ds:itemID="{82CC3208-6E8D-4C82-AC60-1F116E65324D}"/>
</file>

<file path=docProps/app.xml><?xml version="1.0" encoding="utf-8"?>
<Properties xmlns="http://schemas.openxmlformats.org/officeDocument/2006/extended-properties" xmlns:vt="http://schemas.openxmlformats.org/officeDocument/2006/docPropsVTypes">
  <TotalTime>104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MCQ</vt:lpstr>
      <vt:lpstr>MCQ!Area_de_impressao</vt:lpstr>
      <vt:lpstr>MCQ!Excel_BuiltIn_Print_Area_1</vt:lpstr>
      <vt:lpstr>MCQ!Excel_BuiltIn_Print_Area_1_1</vt:lpstr>
      <vt:lpstr>MCQ!Excel_BuiltIn_Print_Area_1_1_1_1</vt:lpstr>
      <vt:lpstr>MCQ!Titulos_de_impressao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Hyparshia Arantes Celestino Lima</dc:creator>
  <cp:lastModifiedBy>Rayssa Soares</cp:lastModifiedBy>
  <cp:revision>10</cp:revision>
  <cp:lastPrinted>2018-12-26T18:48:38Z</cp:lastPrinted>
  <dcterms:created xsi:type="dcterms:W3CDTF">1601-01-01T00:00:00Z</dcterms:created>
  <dcterms:modified xsi:type="dcterms:W3CDTF">2018-12-26T18:49:05Z</dcterms:modified>
</cp:coreProperties>
</file>